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Lungesti/documentie suport/liste cantitati/"/>
    </mc:Choice>
  </mc:AlternateContent>
  <xr:revisionPtr revIDLastSave="2" documentId="13_ncr:1_{45888D28-5EDD-408C-A44A-686FDB7C96FF}" xr6:coauthVersionLast="47" xr6:coauthVersionMax="47" xr10:uidLastSave="{E52ABFBE-9AAC-47AA-B65D-C605656C6265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Sheet1!$A$5:$DU$32</definedName>
    <definedName name="_xlnm.Print_Area" localSheetId="0">Sheet1!$A$2:$DU$52</definedName>
    <definedName name="_xlnm.Print_Titles" localSheetId="0">Sheet1!$2:$4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F37" i="1" l="1"/>
  <c r="CH36" i="1"/>
  <c r="CG36" i="1"/>
  <c r="CF36" i="1"/>
  <c r="CD36" i="1"/>
  <c r="CC36" i="1"/>
  <c r="CB36" i="1"/>
  <c r="CA36" i="1"/>
  <c r="BT36" i="1"/>
  <c r="BV35" i="1"/>
  <c r="BU35" i="1"/>
  <c r="BT35" i="1"/>
  <c r="BS35" i="1"/>
  <c r="BQ36" i="1"/>
  <c r="BP36" i="1"/>
  <c r="BE36" i="1"/>
  <c r="BD36" i="1"/>
  <c r="BC36" i="1"/>
  <c r="AY36" i="1"/>
  <c r="AS36" i="1"/>
  <c r="E50" i="1"/>
  <c r="L32" i="1"/>
  <c r="H37" i="1"/>
  <c r="CU32" i="1"/>
  <c r="CV32" i="1"/>
  <c r="CW32" i="1"/>
  <c r="CX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U32" i="1"/>
  <c r="CP32" i="1"/>
  <c r="CQ32" i="1"/>
  <c r="CS32" i="1"/>
  <c r="CT32" i="1"/>
  <c r="CJ32" i="1"/>
  <c r="CK32" i="1"/>
  <c r="CL32" i="1"/>
  <c r="CM32" i="1"/>
  <c r="CN32" i="1"/>
  <c r="CO32" i="1"/>
  <c r="CE32" i="1"/>
  <c r="CF32" i="1"/>
  <c r="CG32" i="1"/>
  <c r="CG37" i="1" s="1"/>
  <c r="CH32" i="1"/>
  <c r="CI32" i="1"/>
  <c r="BQ32" i="1"/>
  <c r="BR32" i="1"/>
  <c r="BS32" i="1"/>
  <c r="BT32" i="1"/>
  <c r="BT37" i="1" s="1"/>
  <c r="BU32" i="1"/>
  <c r="BV32" i="1"/>
  <c r="BW32" i="1"/>
  <c r="BX32" i="1"/>
  <c r="BY32" i="1"/>
  <c r="BZ32" i="1"/>
  <c r="CA32" i="1"/>
  <c r="CB32" i="1"/>
  <c r="CC32" i="1"/>
  <c r="CD32" i="1"/>
  <c r="BP32" i="1"/>
  <c r="BE32" i="1"/>
  <c r="BD32" i="1"/>
  <c r="AZ32" i="1"/>
  <c r="AS32" i="1"/>
  <c r="Z32" i="1"/>
  <c r="Z37" i="1" s="1"/>
  <c r="AA32" i="1"/>
  <c r="AA37" i="1" s="1"/>
  <c r="AB32" i="1"/>
  <c r="AC32" i="1"/>
  <c r="AD32" i="1"/>
  <c r="AE32" i="1"/>
  <c r="AF32" i="1"/>
  <c r="AG32" i="1"/>
  <c r="AH32" i="1"/>
  <c r="AH37" i="1" s="1"/>
  <c r="AI32" i="1"/>
  <c r="AJ32" i="1"/>
  <c r="AJ37" i="1" s="1"/>
  <c r="AK32" i="1"/>
  <c r="AL32" i="1"/>
  <c r="Y32" i="1"/>
  <c r="Y37" i="1" s="1"/>
  <c r="S32" i="1"/>
  <c r="T32" i="1"/>
  <c r="P32" i="1"/>
  <c r="Q32" i="1"/>
  <c r="J32" i="1"/>
  <c r="K32" i="1"/>
  <c r="M32" i="1"/>
  <c r="N32" i="1"/>
  <c r="E49" i="1" s="1"/>
  <c r="O32" i="1"/>
  <c r="F32" i="1"/>
  <c r="G32" i="1"/>
  <c r="H32" i="1"/>
  <c r="I32" i="1"/>
  <c r="E32" i="1"/>
  <c r="CY31" i="1"/>
  <c r="R31" i="1"/>
  <c r="U30" i="1"/>
  <c r="R29" i="1"/>
  <c r="R27" i="1"/>
  <c r="R26" i="1"/>
  <c r="CY25" i="1"/>
  <c r="R25" i="1"/>
  <c r="R24" i="1"/>
  <c r="CY23" i="1"/>
  <c r="R23" i="1"/>
  <c r="CY22" i="1"/>
  <c r="CY32" i="1" s="1"/>
  <c r="U19" i="1"/>
  <c r="DT16" i="1"/>
  <c r="CR16" i="1"/>
  <c r="U15" i="1"/>
  <c r="DT15" i="1"/>
  <c r="CR15" i="1"/>
  <c r="DT14" i="1"/>
  <c r="DT32" i="1" s="1"/>
  <c r="CR14" i="1"/>
  <c r="CR32" i="1" s="1"/>
  <c r="U10" i="1"/>
  <c r="U12" i="1"/>
  <c r="U9" i="1"/>
  <c r="R22" i="1" l="1"/>
  <c r="R21" i="1"/>
  <c r="R32" i="1" s="1"/>
  <c r="U18" i="1"/>
  <c r="U16" i="1"/>
  <c r="U14" i="1"/>
  <c r="U7" i="1" l="1"/>
  <c r="U32" i="1" s="1"/>
  <c r="DL37" i="1" l="1"/>
  <c r="DM37" i="1"/>
  <c r="DN37" i="1"/>
  <c r="DO37" i="1"/>
  <c r="DP37" i="1"/>
  <c r="DQ37" i="1"/>
  <c r="DR37" i="1"/>
  <c r="DS37" i="1"/>
  <c r="B5" i="1"/>
  <c r="C5" i="1" s="1"/>
  <c r="D5" i="1" s="1"/>
  <c r="E5" i="1" s="1"/>
  <c r="F5" i="1" s="1"/>
  <c r="G5" i="1" s="1"/>
  <c r="H5" i="1" s="1"/>
  <c r="I5" i="1" s="1"/>
  <c r="J5" i="1" s="1"/>
  <c r="K5" i="1" s="1"/>
  <c r="L5" i="1" s="1"/>
  <c r="M5" i="1" s="1"/>
  <c r="O5" i="1" s="1"/>
  <c r="Q5" i="1" s="1"/>
  <c r="R5" i="1" s="1"/>
  <c r="S5" i="1" s="1"/>
  <c r="T5" i="1" s="1"/>
  <c r="U5" i="1" s="1"/>
  <c r="V5" i="1" s="1"/>
  <c r="W5" i="1" s="1"/>
  <c r="X5" i="1" s="1"/>
  <c r="Y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AR5" i="1" s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U5" i="1" s="1"/>
  <c r="BV5" i="1" s="1"/>
  <c r="BW5" i="1" s="1"/>
  <c r="BX5" i="1" s="1"/>
  <c r="BY5" i="1" s="1"/>
  <c r="BZ5" i="1" s="1"/>
  <c r="CA5" i="1" s="1"/>
  <c r="CB5" i="1" s="1"/>
  <c r="CC5" i="1" s="1"/>
  <c r="CD5" i="1" s="1"/>
  <c r="CE5" i="1" s="1"/>
  <c r="CH5" i="1" s="1"/>
  <c r="CI5" i="1" s="1"/>
  <c r="CJ5" i="1" s="1"/>
  <c r="CK5" i="1" s="1"/>
  <c r="CL5" i="1" s="1"/>
  <c r="CM5" i="1" s="1"/>
  <c r="CN5" i="1" s="1"/>
  <c r="CO5" i="1" s="1"/>
  <c r="CP5" i="1" s="1"/>
  <c r="CQ5" i="1" s="1"/>
  <c r="CR5" i="1" s="1"/>
  <c r="CS5" i="1" s="1"/>
  <c r="CT5" i="1" s="1"/>
  <c r="CU5" i="1" s="1"/>
  <c r="CV5" i="1" s="1"/>
  <c r="CW5" i="1" s="1"/>
  <c r="CX5" i="1" s="1"/>
  <c r="CY5" i="1" s="1"/>
  <c r="CZ5" i="1" s="1"/>
  <c r="DA5" i="1" s="1"/>
  <c r="DB5" i="1" s="1"/>
  <c r="DC5" i="1" s="1"/>
  <c r="DD5" i="1" s="1"/>
  <c r="DE5" i="1" s="1"/>
  <c r="DF5" i="1" s="1"/>
  <c r="DG5" i="1" s="1"/>
  <c r="DH5" i="1" s="1"/>
  <c r="DI5" i="1" s="1"/>
  <c r="DJ5" i="1" s="1"/>
  <c r="DK5" i="1" s="1"/>
  <c r="DL5" i="1" s="1"/>
  <c r="DM5" i="1" s="1"/>
  <c r="DN5" i="1" s="1"/>
  <c r="DO5" i="1" s="1"/>
  <c r="DP5" i="1" s="1"/>
  <c r="DQ5" i="1" s="1"/>
  <c r="DR5" i="1" s="1"/>
  <c r="DS5" i="1" s="1"/>
  <c r="DT5" i="1" s="1"/>
  <c r="DU5" i="1" s="1"/>
  <c r="DE37" i="1"/>
  <c r="DD37" i="1"/>
  <c r="DC37" i="1"/>
  <c r="DT37" i="1"/>
  <c r="DK37" i="1"/>
  <c r="DI37" i="1"/>
  <c r="DG37" i="1"/>
  <c r="AE37" i="1"/>
  <c r="AF37" i="1"/>
  <c r="AG37" i="1"/>
  <c r="F37" i="1"/>
  <c r="E41" i="1" s="1"/>
  <c r="G37" i="1"/>
  <c r="E42" i="1" s="1"/>
  <c r="I37" i="1"/>
  <c r="J37" i="1"/>
  <c r="K37" i="1"/>
  <c r="L37" i="1"/>
  <c r="E47" i="1" s="1"/>
  <c r="M37" i="1"/>
  <c r="E48" i="1" s="1"/>
  <c r="O37" i="1"/>
  <c r="Q37" i="1"/>
  <c r="V32" i="1"/>
  <c r="V37" i="1" s="1"/>
  <c r="W32" i="1"/>
  <c r="W37" i="1" s="1"/>
  <c r="X32" i="1"/>
  <c r="X37" i="1" s="1"/>
  <c r="AB37" i="1"/>
  <c r="AC37" i="1"/>
  <c r="AD37" i="1"/>
  <c r="AI37" i="1"/>
  <c r="AK37" i="1"/>
  <c r="AM32" i="1"/>
  <c r="AM37" i="1" s="1"/>
  <c r="AN32" i="1"/>
  <c r="AN37" i="1" s="1"/>
  <c r="AO32" i="1"/>
  <c r="AO37" i="1" s="1"/>
  <c r="AP32" i="1"/>
  <c r="AP37" i="1" s="1"/>
  <c r="AQ32" i="1"/>
  <c r="AQ37" i="1" s="1"/>
  <c r="AR32" i="1"/>
  <c r="AR37" i="1" s="1"/>
  <c r="AS37" i="1"/>
  <c r="AT32" i="1"/>
  <c r="AT37" i="1" s="1"/>
  <c r="AU32" i="1"/>
  <c r="AU37" i="1" s="1"/>
  <c r="AV32" i="1"/>
  <c r="AV37" i="1" s="1"/>
  <c r="AW32" i="1"/>
  <c r="AW37" i="1" s="1"/>
  <c r="AX32" i="1"/>
  <c r="AX37" i="1" s="1"/>
  <c r="AY32" i="1"/>
  <c r="AY37" i="1" s="1"/>
  <c r="AZ37" i="1"/>
  <c r="BA32" i="1"/>
  <c r="BA37" i="1" s="1"/>
  <c r="BB32" i="1"/>
  <c r="BB37" i="1" s="1"/>
  <c r="BC32" i="1"/>
  <c r="BC37" i="1" s="1"/>
  <c r="BD37" i="1"/>
  <c r="BE37" i="1"/>
  <c r="BF32" i="1"/>
  <c r="BF37" i="1" s="1"/>
  <c r="BG32" i="1"/>
  <c r="BG37" i="1" s="1"/>
  <c r="BH32" i="1"/>
  <c r="BH37" i="1" s="1"/>
  <c r="BI32" i="1"/>
  <c r="BI37" i="1" s="1"/>
  <c r="BJ32" i="1"/>
  <c r="BJ37" i="1" s="1"/>
  <c r="BK32" i="1"/>
  <c r="BK37" i="1" s="1"/>
  <c r="BL32" i="1"/>
  <c r="BL37" i="1" s="1"/>
  <c r="BM32" i="1"/>
  <c r="BM37" i="1" s="1"/>
  <c r="BN32" i="1"/>
  <c r="BN37" i="1" s="1"/>
  <c r="BO32" i="1"/>
  <c r="BO37" i="1" s="1"/>
  <c r="BP37" i="1"/>
  <c r="BQ37" i="1"/>
  <c r="BR37" i="1"/>
  <c r="BS37" i="1"/>
  <c r="BU37" i="1"/>
  <c r="BV37" i="1"/>
  <c r="BW37" i="1"/>
  <c r="BX37" i="1"/>
  <c r="BY37" i="1"/>
  <c r="BZ37" i="1"/>
  <c r="CA37" i="1"/>
  <c r="CB37" i="1"/>
  <c r="CC37" i="1"/>
  <c r="CD37" i="1"/>
  <c r="CE37" i="1"/>
  <c r="CH37" i="1"/>
  <c r="CI37" i="1"/>
  <c r="CM37" i="1"/>
  <c r="CP37" i="1"/>
  <c r="CU37" i="1"/>
  <c r="E37" i="1"/>
  <c r="E40" i="1" s="1"/>
  <c r="CX37" i="1"/>
  <c r="CJ37" i="1"/>
  <c r="DF37" i="1" l="1"/>
  <c r="DJ37" i="1"/>
  <c r="DH37" i="1"/>
  <c r="DU37" i="1"/>
  <c r="CV37" i="1"/>
  <c r="CK37" i="1"/>
  <c r="CL37" i="1"/>
  <c r="AL37" i="1"/>
  <c r="CZ37" i="1"/>
  <c r="CW37" i="1"/>
  <c r="R37" i="1"/>
  <c r="R39" i="1" s="1"/>
  <c r="DA37" i="1"/>
  <c r="CO37" i="1"/>
  <c r="DB37" i="1"/>
  <c r="CY37" i="1"/>
  <c r="CN37" i="1"/>
  <c r="S37" i="1"/>
  <c r="E46" i="1"/>
  <c r="E45" i="1"/>
  <c r="E44" i="1"/>
  <c r="E43" i="1"/>
  <c r="E51" i="1" s="1"/>
  <c r="CR37" i="1"/>
  <c r="U37" i="1"/>
  <c r="T37" i="1" l="1"/>
  <c r="CT37" i="1"/>
  <c r="CS37" i="1"/>
  <c r="CQ37" i="1"/>
  <c r="U39" i="1"/>
  <c r="S39" i="1"/>
  <c r="T39" i="1" l="1"/>
</calcChain>
</file>

<file path=xl/sharedStrings.xml><?xml version="1.0" encoding="utf-8"?>
<sst xmlns="http://schemas.openxmlformats.org/spreadsheetml/2006/main" count="277" uniqueCount="158">
  <si>
    <t>Nr. crt.</t>
  </si>
  <si>
    <t>STRADA</t>
  </si>
  <si>
    <t>TRONSON</t>
  </si>
  <si>
    <t>DE LA NOD LA NOD</t>
  </si>
  <si>
    <t>Conducta PE</t>
  </si>
  <si>
    <t>Conducta OL</t>
  </si>
  <si>
    <t>PIESE DE TRANZITIE, OL/PE</t>
  </si>
  <si>
    <t>Lungime/Supraf.teren afectata</t>
  </si>
  <si>
    <t>Tub protectie Otel</t>
  </si>
  <si>
    <t>Tub protectie PVC SN8</t>
  </si>
  <si>
    <t>Tub protectie PE 100 SDR17 APA</t>
  </si>
  <si>
    <t>FORAJ TUB OTEL</t>
  </si>
  <si>
    <t>FORAJ TUB PE</t>
  </si>
  <si>
    <t>Rasuflatori</t>
  </si>
  <si>
    <t>63mm</t>
  </si>
  <si>
    <t>90mm</t>
  </si>
  <si>
    <t>125mm</t>
  </si>
  <si>
    <t>140mm</t>
  </si>
  <si>
    <t>160mm</t>
  </si>
  <si>
    <t>200mm</t>
  </si>
  <si>
    <t>225mm</t>
  </si>
  <si>
    <t>250mm</t>
  </si>
  <si>
    <t>315mm</t>
  </si>
  <si>
    <t>asfalt</t>
  </si>
  <si>
    <t>beton</t>
  </si>
  <si>
    <t>zona verde</t>
  </si>
  <si>
    <t>balast</t>
  </si>
  <si>
    <t xml:space="preserve">VANA </t>
  </si>
  <si>
    <t>MUFA EF SDR11</t>
  </si>
  <si>
    <t>TEU EGAL CAP-CAP SDR11</t>
  </si>
  <si>
    <t>TEU EGAL EF SDR11</t>
  </si>
  <si>
    <t>TEU REDUS CAP-CAP SDR11</t>
  </si>
  <si>
    <t>TEU REDUS EF SDR11</t>
  </si>
  <si>
    <t>REDUCTIE CAP-CAP SDR11</t>
  </si>
  <si>
    <t>REDUCTIE EF SDR11</t>
  </si>
  <si>
    <t>COT 45gr EF SDR11</t>
  </si>
  <si>
    <t>COT 45gr OL</t>
  </si>
  <si>
    <t>COT 90gr OL</t>
  </si>
  <si>
    <t>COT 90gr EF SDR11</t>
  </si>
  <si>
    <t>COT 90gr CAP-CAP SDR11</t>
  </si>
  <si>
    <t>Cap cond. EF SDR11</t>
  </si>
  <si>
    <t>COT 45gr CAP-CAP SDR11</t>
  </si>
  <si>
    <t>508x10mm</t>
  </si>
  <si>
    <t>355,6x10mm</t>
  </si>
  <si>
    <t>323,9x8mm</t>
  </si>
  <si>
    <t>273x8mm</t>
  </si>
  <si>
    <t>219,1x6mm</t>
  </si>
  <si>
    <t>168,3x6mm</t>
  </si>
  <si>
    <t>5"</t>
  </si>
  <si>
    <t>6"</t>
  </si>
  <si>
    <t>140/5"</t>
  </si>
  <si>
    <t>160/6"</t>
  </si>
  <si>
    <t>315/315</t>
  </si>
  <si>
    <t>250/250</t>
  </si>
  <si>
    <t>225/225</t>
  </si>
  <si>
    <t>125/63</t>
  </si>
  <si>
    <t>225/90</t>
  </si>
  <si>
    <t>200/160</t>
  </si>
  <si>
    <t>200/90</t>
  </si>
  <si>
    <t>110/90</t>
  </si>
  <si>
    <t>160/63</t>
  </si>
  <si>
    <t>110/63</t>
  </si>
  <si>
    <t>90/63</t>
  </si>
  <si>
    <t>180/160</t>
  </si>
  <si>
    <t>160/140</t>
  </si>
  <si>
    <t>140/125</t>
  </si>
  <si>
    <t>225/200</t>
  </si>
  <si>
    <t>225/160</t>
  </si>
  <si>
    <t>200/125</t>
  </si>
  <si>
    <t>160/125</t>
  </si>
  <si>
    <t>315/200</t>
  </si>
  <si>
    <t>200/110</t>
  </si>
  <si>
    <t>160/90</t>
  </si>
  <si>
    <t>125/110</t>
  </si>
  <si>
    <t>125/90</t>
  </si>
  <si>
    <t>6 "</t>
  </si>
  <si>
    <t>2"</t>
  </si>
  <si>
    <t>20"</t>
  </si>
  <si>
    <t>14''</t>
  </si>
  <si>
    <t>12"</t>
  </si>
  <si>
    <t>10"</t>
  </si>
  <si>
    <t>8"</t>
  </si>
  <si>
    <t>caros</t>
  </si>
  <si>
    <t>sp.v.</t>
  </si>
  <si>
    <t>Extravilan comuna Lungesti, Sat Gantulaei -Romsilva</t>
  </si>
  <si>
    <t>DJ 677D</t>
  </si>
  <si>
    <t>TR 1</t>
  </si>
  <si>
    <t>PC-1</t>
  </si>
  <si>
    <t>TR 2</t>
  </si>
  <si>
    <t>1-2</t>
  </si>
  <si>
    <t>TR 3</t>
  </si>
  <si>
    <t>2-3</t>
  </si>
  <si>
    <t>TR 5</t>
  </si>
  <si>
    <t>4-5</t>
  </si>
  <si>
    <t>Extravilan comuna Stefanesti, Sat Serbanesti  -Romsilva</t>
  </si>
  <si>
    <t>TR 4</t>
  </si>
  <si>
    <t>3-4</t>
  </si>
  <si>
    <t>Intravilan comuna Lungesti, Sat Gantulei</t>
  </si>
  <si>
    <t>TR 6</t>
  </si>
  <si>
    <t>5-6</t>
  </si>
  <si>
    <t>TR 7</t>
  </si>
  <si>
    <t>6-7</t>
  </si>
  <si>
    <t>TR 8</t>
  </si>
  <si>
    <t>7-8</t>
  </si>
  <si>
    <t>Intravilan comuna Lungesti, Sat  Stanesti-Lunca</t>
  </si>
  <si>
    <t>TR 9</t>
  </si>
  <si>
    <t>8-9</t>
  </si>
  <si>
    <t>DJ 677C</t>
  </si>
  <si>
    <t>TR 10</t>
  </si>
  <si>
    <t>9-10</t>
  </si>
  <si>
    <t>TR 11</t>
  </si>
  <si>
    <t>10-11</t>
  </si>
  <si>
    <t>TR 12</t>
  </si>
  <si>
    <t>11-12</t>
  </si>
  <si>
    <t>TR 13</t>
  </si>
  <si>
    <t>12-13</t>
  </si>
  <si>
    <t>TR 14</t>
  </si>
  <si>
    <t>13-14</t>
  </si>
  <si>
    <t>TR 15</t>
  </si>
  <si>
    <t>14-15</t>
  </si>
  <si>
    <t>TR 16</t>
  </si>
  <si>
    <t>15-16</t>
  </si>
  <si>
    <t>TR 17</t>
  </si>
  <si>
    <t>16-17</t>
  </si>
  <si>
    <t>TR 18</t>
  </si>
  <si>
    <t>17-18</t>
  </si>
  <si>
    <t>Intravilan comuna Lungesti, Sat Lungesti</t>
  </si>
  <si>
    <t>TR 19</t>
  </si>
  <si>
    <t>18 -18'</t>
  </si>
  <si>
    <t>CALE ACCES</t>
  </si>
  <si>
    <t>TR 20</t>
  </si>
  <si>
    <t>18'-18''</t>
  </si>
  <si>
    <t>TR 21</t>
  </si>
  <si>
    <t>18'-19</t>
  </si>
  <si>
    <t>Total</t>
  </si>
  <si>
    <t>Supraf.teren afectata</t>
  </si>
  <si>
    <t>63/2"</t>
  </si>
  <si>
    <t>asfalt l=0,8m</t>
  </si>
  <si>
    <t>beton l=0,8m</t>
  </si>
  <si>
    <t>zona verde l=0,4m</t>
  </si>
  <si>
    <t>balast l=0,6m</t>
  </si>
  <si>
    <t>Total lucrare</t>
  </si>
  <si>
    <t>CONDUCTA  POLIETILENA PE DIAMETRE</t>
  </si>
  <si>
    <t>suprafete</t>
  </si>
  <si>
    <t>DN 63</t>
  </si>
  <si>
    <t>m</t>
  </si>
  <si>
    <t>DN 90</t>
  </si>
  <si>
    <t>DN 140</t>
  </si>
  <si>
    <t>DN 160</t>
  </si>
  <si>
    <t>DN 200</t>
  </si>
  <si>
    <t>DN 225</t>
  </si>
  <si>
    <t>DN 250</t>
  </si>
  <si>
    <t>DN 315</t>
  </si>
  <si>
    <t>OL 5"</t>
  </si>
  <si>
    <t>OL 6"</t>
  </si>
  <si>
    <t>Total cond.</t>
  </si>
  <si>
    <t>DN 125</t>
  </si>
  <si>
    <t>"Infiintare retea inteligenta de distributie a gazelor naturale si racorduri in comuna Lungesti, judetul Valcea"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</si>
</sst>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u/>
      <sz val="12"/>
      <name val="Arial Narrow"/>
      <family val="2"/>
    </font>
    <font>
      <i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i/>
      <sz val="12"/>
      <color rgb="FFFF0000"/>
      <name val="Arial Narrow"/>
      <family val="2"/>
    </font>
    <font>
      <b/>
      <sz val="10"/>
      <color rgb="FF0070C0"/>
      <name val="Arial Narrow"/>
      <family val="2"/>
    </font>
    <font>
      <b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/>
    </xf>
    <xf numFmtId="164" fontId="12" fillId="2" borderId="26" xfId="0" applyNumberFormat="1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4" fontId="14" fillId="2" borderId="26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" fontId="12" fillId="0" borderId="14" xfId="0" applyNumberFormat="1" applyFont="1" applyBorder="1" applyAlignment="1">
      <alignment horizontal="center" vertical="center"/>
    </xf>
    <xf numFmtId="1" fontId="14" fillId="0" borderId="21" xfId="0" applyNumberFormat="1" applyFont="1" applyBorder="1" applyAlignment="1">
      <alignment horizontal="center" vertical="center"/>
    </xf>
    <xf numFmtId="1" fontId="14" fillId="0" borderId="13" xfId="0" applyNumberFormat="1" applyFont="1" applyBorder="1" applyAlignment="1">
      <alignment horizontal="center" vertical="center"/>
    </xf>
    <xf numFmtId="1" fontId="14" fillId="0" borderId="31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2" fontId="3" fillId="0" borderId="36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64" fontId="12" fillId="0" borderId="27" xfId="0" applyNumberFormat="1" applyFont="1" applyBorder="1" applyAlignment="1">
      <alignment horizontal="center" vertical="center"/>
    </xf>
    <xf numFmtId="1" fontId="12" fillId="0" borderId="27" xfId="0" applyNumberFormat="1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4" fillId="0" borderId="35" xfId="0" applyNumberFormat="1" applyFont="1" applyBorder="1" applyAlignment="1">
      <alignment horizontal="center" vertical="center"/>
    </xf>
    <xf numFmtId="1" fontId="14" fillId="0" borderId="22" xfId="0" applyNumberFormat="1" applyFont="1" applyBorder="1" applyAlignment="1">
      <alignment horizontal="center" vertical="center"/>
    </xf>
    <xf numFmtId="1" fontId="14" fillId="0" borderId="36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1" fontId="3" fillId="2" borderId="24" xfId="0" applyNumberFormat="1" applyFont="1" applyFill="1" applyBorder="1" applyAlignment="1">
      <alignment horizontal="left" vertical="center"/>
    </xf>
    <xf numFmtId="1" fontId="3" fillId="2" borderId="25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663A63A1-9596-4233-8118-E3CA475A6E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W63"/>
  <sheetViews>
    <sheetView tabSelected="1" zoomScale="70" zoomScaleNormal="70" zoomScaleSheetLayoutView="40" workbookViewId="0">
      <pane ySplit="5" topLeftCell="A6" activePane="bottomLeft" state="frozen"/>
      <selection pane="bottomLeft" activeCell="AV37" sqref="AV37"/>
    </sheetView>
  </sheetViews>
  <sheetFormatPr defaultColWidth="8.88671875" defaultRowHeight="13.8" x14ac:dyDescent="0.25"/>
  <cols>
    <col min="1" max="1" width="4.109375" style="8" customWidth="1"/>
    <col min="2" max="2" width="11.109375" style="20" bestFit="1" customWidth="1"/>
    <col min="3" max="3" width="10.109375" style="8" bestFit="1" customWidth="1"/>
    <col min="4" max="4" width="7.6640625" style="8" bestFit="1" customWidth="1"/>
    <col min="5" max="6" width="7" style="8" customWidth="1"/>
    <col min="7" max="7" width="7.5546875" style="8" customWidth="1"/>
    <col min="8" max="9" width="7" style="8" customWidth="1"/>
    <col min="10" max="13" width="7.88671875" style="8" customWidth="1"/>
    <col min="14" max="14" width="5.6640625" style="8" customWidth="1"/>
    <col min="15" max="15" width="5.33203125" style="8" customWidth="1"/>
    <col min="16" max="16" width="6.6640625" style="8" customWidth="1"/>
    <col min="17" max="17" width="7.6640625" style="8" customWidth="1"/>
    <col min="18" max="18" width="8.44140625" style="8" customWidth="1"/>
    <col min="19" max="19" width="7.88671875" style="8" customWidth="1"/>
    <col min="20" max="20" width="8.109375" style="8" customWidth="1"/>
    <col min="21" max="21" width="8.44140625" style="8" customWidth="1"/>
    <col min="22" max="22" width="8.109375" style="8" hidden="1" customWidth="1"/>
    <col min="23" max="23" width="8.44140625" style="8" hidden="1" customWidth="1"/>
    <col min="24" max="24" width="8.109375" style="8" hidden="1" customWidth="1"/>
    <col min="25" max="25" width="5.33203125" style="8" customWidth="1"/>
    <col min="26" max="27" width="5" style="8" customWidth="1"/>
    <col min="28" max="29" width="8.44140625" style="8" hidden="1" customWidth="1"/>
    <col min="30" max="33" width="4.5546875" style="8" hidden="1" customWidth="1"/>
    <col min="34" max="35" width="4.88671875" style="8" customWidth="1"/>
    <col min="36" max="36" width="4.5546875" style="8" customWidth="1"/>
    <col min="37" max="37" width="4.33203125" style="8" customWidth="1"/>
    <col min="38" max="38" width="3.44140625" style="8" customWidth="1"/>
    <col min="39" max="39" width="7.109375" style="8" hidden="1" customWidth="1"/>
    <col min="40" max="40" width="6.5546875" style="8" hidden="1" customWidth="1"/>
    <col min="41" max="41" width="7.88671875" style="8" hidden="1" customWidth="1"/>
    <col min="42" max="42" width="7.109375" style="8" hidden="1" customWidth="1"/>
    <col min="43" max="43" width="4.5546875" style="8" hidden="1" customWidth="1"/>
    <col min="44" max="44" width="7.109375" style="8" hidden="1" customWidth="1"/>
    <col min="45" max="45" width="6.5546875" style="8" customWidth="1"/>
    <col min="46" max="46" width="7.109375" style="8" hidden="1" customWidth="1"/>
    <col min="47" max="47" width="7.109375" style="8" customWidth="1"/>
    <col min="48" max="48" width="5.6640625" style="8" customWidth="1"/>
    <col min="49" max="49" width="7.109375" style="8" customWidth="1"/>
    <col min="50" max="50" width="5.6640625" style="8" customWidth="1"/>
    <col min="51" max="51" width="5.5546875" style="8" customWidth="1"/>
    <col min="52" max="52" width="7.33203125" style="8" customWidth="1"/>
    <col min="53" max="53" width="6.5546875" style="8" customWidth="1"/>
    <col min="54" max="54" width="4.6640625" style="8" customWidth="1"/>
    <col min="55" max="55" width="7.109375" style="8" customWidth="1"/>
    <col min="56" max="56" width="6.5546875" style="8" customWidth="1"/>
    <col min="57" max="57" width="7.109375" style="8" customWidth="1"/>
    <col min="58" max="58" width="7.109375" style="8" hidden="1" customWidth="1"/>
    <col min="59" max="59" width="6.5546875" style="8" hidden="1" customWidth="1"/>
    <col min="60" max="60" width="7.109375" style="8" hidden="1" customWidth="1"/>
    <col min="61" max="61" width="6.5546875" style="8" hidden="1" customWidth="1"/>
    <col min="62" max="62" width="8.44140625" style="8" hidden="1" customWidth="1"/>
    <col min="63" max="63" width="6.5546875" style="8" hidden="1" customWidth="1"/>
    <col min="64" max="64" width="8.44140625" style="8" hidden="1" customWidth="1"/>
    <col min="65" max="65" width="8.109375" style="8" hidden="1" customWidth="1"/>
    <col min="66" max="66" width="8.44140625" style="8" hidden="1" customWidth="1"/>
    <col min="67" max="67" width="7.109375" style="8" hidden="1" customWidth="1"/>
    <col min="68" max="68" width="7.109375" style="8" customWidth="1"/>
    <col min="69" max="69" width="5.6640625" style="8" customWidth="1"/>
    <col min="70" max="70" width="7.109375" style="8" customWidth="1"/>
    <col min="71" max="71" width="6.44140625" style="8" customWidth="1"/>
    <col min="72" max="72" width="5.109375" style="8" customWidth="1"/>
    <col min="73" max="73" width="6.5546875" style="8" customWidth="1"/>
    <col min="74" max="74" width="4.5546875" style="8" customWidth="1"/>
    <col min="75" max="75" width="4.33203125" style="8" customWidth="1"/>
    <col min="76" max="76" width="4.44140625" style="8" customWidth="1"/>
    <col min="77" max="77" width="7.6640625" style="8" hidden="1" customWidth="1"/>
    <col min="78" max="78" width="5.33203125" style="8" hidden="1" customWidth="1"/>
    <col min="79" max="79" width="5.33203125" style="8" customWidth="1"/>
    <col min="80" max="80" width="3.88671875" style="8" customWidth="1"/>
    <col min="81" max="81" width="5.109375" style="8" customWidth="1"/>
    <col min="82" max="82" width="3.6640625" style="8" customWidth="1"/>
    <col min="83" max="83" width="5.33203125" style="8" hidden="1" customWidth="1"/>
    <col min="84" max="84" width="5.33203125" style="8" customWidth="1"/>
    <col min="85" max="85" width="5" style="8" customWidth="1"/>
    <col min="86" max="86" width="4.109375" style="8" customWidth="1"/>
    <col min="87" max="87" width="4.44140625" style="8" customWidth="1"/>
    <col min="88" max="88" width="4.33203125" style="8" customWidth="1"/>
    <col min="89" max="89" width="4.6640625" style="8" customWidth="1"/>
    <col min="90" max="90" width="6.5546875" style="8" customWidth="1"/>
    <col min="91" max="91" width="6.33203125" style="8" customWidth="1"/>
    <col min="92" max="92" width="5.33203125" style="8" customWidth="1"/>
    <col min="93" max="93" width="4.6640625" style="8" customWidth="1"/>
    <col min="94" max="95" width="4.33203125" style="8" customWidth="1"/>
    <col min="96" max="96" width="4.5546875" style="8" customWidth="1"/>
    <col min="97" max="99" width="4.33203125" style="8" customWidth="1"/>
    <col min="100" max="101" width="4.6640625" style="8" customWidth="1"/>
    <col min="102" max="102" width="4.88671875" style="8" customWidth="1"/>
    <col min="103" max="103" width="5.5546875" style="8" customWidth="1"/>
    <col min="104" max="104" width="6.109375" style="8" customWidth="1"/>
    <col min="105" max="105" width="7.109375" style="8" customWidth="1"/>
    <col min="106" max="106" width="5.6640625" style="8" customWidth="1"/>
    <col min="107" max="107" width="7.33203125" style="13" customWidth="1"/>
    <col min="108" max="108" width="4.33203125" style="13" customWidth="1"/>
    <col min="109" max="109" width="5.44140625" style="13" customWidth="1"/>
    <col min="110" max="110" width="4.33203125" style="13" customWidth="1"/>
    <col min="111" max="111" width="4.5546875" style="13" customWidth="1"/>
    <col min="112" max="112" width="6" style="13" customWidth="1"/>
    <col min="113" max="113" width="4" style="13" customWidth="1"/>
    <col min="114" max="114" width="4.88671875" style="13" customWidth="1"/>
    <col min="115" max="115" width="4.109375" style="13" customWidth="1"/>
    <col min="116" max="117" width="3.5546875" style="13" customWidth="1"/>
    <col min="118" max="118" width="4.6640625" style="13" customWidth="1"/>
    <col min="119" max="119" width="3.5546875" style="13" customWidth="1"/>
    <col min="120" max="120" width="4.6640625" style="13" customWidth="1"/>
    <col min="121" max="121" width="3.5546875" style="13" customWidth="1"/>
    <col min="122" max="122" width="4.6640625" style="13" customWidth="1"/>
    <col min="123" max="123" width="3.88671875" style="13" customWidth="1"/>
    <col min="124" max="124" width="5.33203125" style="8" customWidth="1"/>
    <col min="125" max="125" width="5.44140625" style="8" customWidth="1"/>
    <col min="126" max="126" width="11.5546875" style="8" bestFit="1" customWidth="1"/>
    <col min="127" max="127" width="14.88671875" style="8" customWidth="1"/>
    <col min="128" max="16384" width="8.88671875" style="8"/>
  </cols>
  <sheetData>
    <row r="1" spans="1:127" ht="66" customHeight="1" thickBot="1" x14ac:dyDescent="0.3">
      <c r="A1" s="112" t="s">
        <v>157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2"/>
      <c r="BX1" s="112"/>
      <c r="BY1" s="112"/>
      <c r="BZ1" s="112"/>
      <c r="CA1" s="112"/>
      <c r="CB1" s="112"/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112"/>
      <c r="DT1" s="112"/>
      <c r="DU1" s="112"/>
    </row>
    <row r="2" spans="1:127" s="1" customFormat="1" ht="29.4" customHeight="1" thickBot="1" x14ac:dyDescent="0.3">
      <c r="A2" s="113" t="s">
        <v>0</v>
      </c>
      <c r="B2" s="148" t="s">
        <v>1</v>
      </c>
      <c r="C2" s="150" t="s">
        <v>2</v>
      </c>
      <c r="D2" s="148" t="s">
        <v>3</v>
      </c>
      <c r="E2" s="115" t="s">
        <v>4</v>
      </c>
      <c r="F2" s="116"/>
      <c r="G2" s="116"/>
      <c r="H2" s="116"/>
      <c r="I2" s="116"/>
      <c r="J2" s="116"/>
      <c r="K2" s="116"/>
      <c r="L2" s="116"/>
      <c r="M2" s="117"/>
      <c r="N2" s="125" t="s">
        <v>5</v>
      </c>
      <c r="O2" s="127"/>
      <c r="P2" s="140" t="s">
        <v>6</v>
      </c>
      <c r="Q2" s="141"/>
      <c r="R2" s="132" t="s">
        <v>7</v>
      </c>
      <c r="S2" s="133"/>
      <c r="T2" s="133"/>
      <c r="U2" s="134"/>
      <c r="V2" s="35"/>
      <c r="W2" s="35"/>
      <c r="X2" s="35"/>
      <c r="Y2" s="35"/>
      <c r="Z2" s="35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3"/>
      <c r="CJ2" s="115" t="s">
        <v>8</v>
      </c>
      <c r="CK2" s="116"/>
      <c r="CL2" s="116"/>
      <c r="CM2" s="116"/>
      <c r="CN2" s="116"/>
      <c r="CO2" s="117"/>
      <c r="CP2" s="125" t="s">
        <v>9</v>
      </c>
      <c r="CQ2" s="126"/>
      <c r="CR2" s="126"/>
      <c r="CS2" s="126"/>
      <c r="CT2" s="126"/>
      <c r="CU2" s="125" t="s">
        <v>10</v>
      </c>
      <c r="CV2" s="126"/>
      <c r="CW2" s="126"/>
      <c r="CX2" s="126"/>
      <c r="CY2" s="126"/>
      <c r="CZ2" s="126"/>
      <c r="DA2" s="126"/>
      <c r="DB2" s="127"/>
      <c r="DC2" s="137" t="s">
        <v>11</v>
      </c>
      <c r="DD2" s="138"/>
      <c r="DE2" s="138"/>
      <c r="DF2" s="138"/>
      <c r="DG2" s="138"/>
      <c r="DH2" s="138"/>
      <c r="DI2" s="138"/>
      <c r="DJ2" s="138"/>
      <c r="DK2" s="139"/>
      <c r="DL2" s="144" t="s">
        <v>12</v>
      </c>
      <c r="DM2" s="145"/>
      <c r="DN2" s="145"/>
      <c r="DO2" s="145"/>
      <c r="DP2" s="145"/>
      <c r="DQ2" s="145"/>
      <c r="DR2" s="145"/>
      <c r="DS2" s="146"/>
      <c r="DT2" s="125" t="s">
        <v>13</v>
      </c>
      <c r="DU2" s="127"/>
      <c r="DW2" s="129"/>
    </row>
    <row r="3" spans="1:127" s="1" customFormat="1" ht="53.25" customHeight="1" thickBot="1" x14ac:dyDescent="0.3">
      <c r="A3" s="114"/>
      <c r="B3" s="149"/>
      <c r="C3" s="151"/>
      <c r="D3" s="149"/>
      <c r="E3" s="113" t="s">
        <v>14</v>
      </c>
      <c r="F3" s="113" t="s">
        <v>15</v>
      </c>
      <c r="G3" s="113" t="s">
        <v>16</v>
      </c>
      <c r="H3" s="113" t="s">
        <v>17</v>
      </c>
      <c r="I3" s="113" t="s">
        <v>18</v>
      </c>
      <c r="J3" s="113" t="s">
        <v>19</v>
      </c>
      <c r="K3" s="113" t="s">
        <v>20</v>
      </c>
      <c r="L3" s="113" t="s">
        <v>21</v>
      </c>
      <c r="M3" s="113" t="s">
        <v>22</v>
      </c>
      <c r="N3" s="128"/>
      <c r="O3" s="147"/>
      <c r="P3" s="142"/>
      <c r="Q3" s="143"/>
      <c r="R3" s="113" t="s">
        <v>23</v>
      </c>
      <c r="S3" s="113" t="s">
        <v>24</v>
      </c>
      <c r="T3" s="113" t="s">
        <v>25</v>
      </c>
      <c r="U3" s="135" t="s">
        <v>26</v>
      </c>
      <c r="V3" s="122" t="s">
        <v>27</v>
      </c>
      <c r="W3" s="123"/>
      <c r="X3" s="123"/>
      <c r="Y3" s="123"/>
      <c r="Z3" s="123"/>
      <c r="AA3" s="123"/>
      <c r="AB3" s="123"/>
      <c r="AC3" s="123"/>
      <c r="AD3" s="124"/>
      <c r="AE3" s="156" t="s">
        <v>28</v>
      </c>
      <c r="AF3" s="157"/>
      <c r="AG3" s="157"/>
      <c r="AH3" s="157"/>
      <c r="AI3" s="157"/>
      <c r="AJ3" s="157"/>
      <c r="AK3" s="157"/>
      <c r="AL3" s="158"/>
      <c r="AM3" s="115" t="s">
        <v>29</v>
      </c>
      <c r="AN3" s="116"/>
      <c r="AO3" s="116"/>
      <c r="AP3" s="115" t="s">
        <v>30</v>
      </c>
      <c r="AQ3" s="116"/>
      <c r="AR3" s="117"/>
      <c r="AS3" s="115" t="s">
        <v>31</v>
      </c>
      <c r="AT3" s="116"/>
      <c r="AU3" s="116"/>
      <c r="AV3" s="116"/>
      <c r="AW3" s="116"/>
      <c r="AX3" s="115" t="s">
        <v>32</v>
      </c>
      <c r="AY3" s="116"/>
      <c r="AZ3" s="116"/>
      <c r="BA3" s="116"/>
      <c r="BB3" s="117"/>
      <c r="BC3" s="115" t="s">
        <v>33</v>
      </c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22" t="s">
        <v>34</v>
      </c>
      <c r="BQ3" s="123"/>
      <c r="BR3" s="124"/>
      <c r="BS3" s="15" t="s">
        <v>35</v>
      </c>
      <c r="BT3" s="15" t="s">
        <v>36</v>
      </c>
      <c r="BU3" s="15" t="s">
        <v>37</v>
      </c>
      <c r="BV3" s="122" t="s">
        <v>38</v>
      </c>
      <c r="BW3" s="123"/>
      <c r="BX3" s="124"/>
      <c r="BY3" s="122" t="s">
        <v>39</v>
      </c>
      <c r="BZ3" s="123"/>
      <c r="CA3" s="123"/>
      <c r="CB3" s="123"/>
      <c r="CC3" s="123"/>
      <c r="CD3" s="124"/>
      <c r="CE3" s="63" t="s">
        <v>40</v>
      </c>
      <c r="CF3" s="116" t="s">
        <v>41</v>
      </c>
      <c r="CG3" s="116"/>
      <c r="CH3" s="116" t="s">
        <v>40</v>
      </c>
      <c r="CI3" s="117"/>
      <c r="CJ3" s="43" t="s">
        <v>42</v>
      </c>
      <c r="CK3" s="43" t="s">
        <v>43</v>
      </c>
      <c r="CL3" s="43" t="s">
        <v>44</v>
      </c>
      <c r="CM3" s="43" t="s">
        <v>45</v>
      </c>
      <c r="CN3" s="43" t="s">
        <v>46</v>
      </c>
      <c r="CO3" s="43" t="s">
        <v>47</v>
      </c>
      <c r="CP3" s="154"/>
      <c r="CQ3" s="130"/>
      <c r="CR3" s="130"/>
      <c r="CS3" s="130"/>
      <c r="CT3" s="130"/>
      <c r="CU3" s="154"/>
      <c r="CV3" s="130"/>
      <c r="CW3" s="130"/>
      <c r="CX3" s="130"/>
      <c r="CY3" s="130"/>
      <c r="CZ3" s="130"/>
      <c r="DA3" s="130"/>
      <c r="DB3" s="131"/>
      <c r="DC3" s="12">
        <v>315</v>
      </c>
      <c r="DD3" s="12">
        <v>250</v>
      </c>
      <c r="DE3" s="12">
        <v>225</v>
      </c>
      <c r="DF3" s="12">
        <v>200</v>
      </c>
      <c r="DG3" s="12">
        <v>160</v>
      </c>
      <c r="DH3" s="16">
        <v>140</v>
      </c>
      <c r="DI3" s="16">
        <v>125</v>
      </c>
      <c r="DJ3" s="16">
        <v>90</v>
      </c>
      <c r="DK3" s="49">
        <v>63</v>
      </c>
      <c r="DL3" s="54">
        <v>315</v>
      </c>
      <c r="DM3" s="54">
        <v>250</v>
      </c>
      <c r="DN3" s="54">
        <v>200</v>
      </c>
      <c r="DO3" s="54">
        <v>160</v>
      </c>
      <c r="DP3" s="55">
        <v>125</v>
      </c>
      <c r="DQ3" s="55">
        <v>110</v>
      </c>
      <c r="DR3" s="55">
        <v>90</v>
      </c>
      <c r="DS3" s="56">
        <v>63</v>
      </c>
      <c r="DT3" s="154"/>
      <c r="DU3" s="131"/>
      <c r="DW3" s="129"/>
    </row>
    <row r="4" spans="1:127" s="1" customFormat="1" ht="17.25" customHeight="1" thickBot="1" x14ac:dyDescent="0.3">
      <c r="A4" s="114"/>
      <c r="B4" s="149"/>
      <c r="C4" s="151"/>
      <c r="D4" s="149"/>
      <c r="E4" s="114"/>
      <c r="F4" s="114"/>
      <c r="G4" s="118"/>
      <c r="H4" s="118"/>
      <c r="I4" s="118"/>
      <c r="J4" s="118"/>
      <c r="K4" s="118"/>
      <c r="L4" s="118"/>
      <c r="M4" s="118"/>
      <c r="N4" s="44" t="s">
        <v>48</v>
      </c>
      <c r="O4" s="44" t="s">
        <v>49</v>
      </c>
      <c r="P4" s="15" t="s">
        <v>50</v>
      </c>
      <c r="Q4" s="15" t="s">
        <v>51</v>
      </c>
      <c r="R4" s="118"/>
      <c r="S4" s="118"/>
      <c r="T4" s="118"/>
      <c r="U4" s="136"/>
      <c r="V4" s="4">
        <v>315</v>
      </c>
      <c r="W4" s="4">
        <v>250</v>
      </c>
      <c r="X4" s="4">
        <v>225</v>
      </c>
      <c r="Y4" s="4">
        <v>160</v>
      </c>
      <c r="Z4" s="4">
        <v>140</v>
      </c>
      <c r="AA4" s="3">
        <v>125</v>
      </c>
      <c r="AB4" s="3">
        <v>110</v>
      </c>
      <c r="AC4" s="3">
        <v>90</v>
      </c>
      <c r="AD4" s="6">
        <v>63</v>
      </c>
      <c r="AE4" s="4">
        <v>315</v>
      </c>
      <c r="AF4" s="4">
        <v>250</v>
      </c>
      <c r="AG4" s="4">
        <v>225</v>
      </c>
      <c r="AH4" s="3">
        <v>160</v>
      </c>
      <c r="AI4" s="3">
        <v>140</v>
      </c>
      <c r="AJ4" s="3">
        <v>125</v>
      </c>
      <c r="AK4" s="3">
        <v>90</v>
      </c>
      <c r="AL4" s="6">
        <v>63</v>
      </c>
      <c r="AM4" s="6" t="s">
        <v>52</v>
      </c>
      <c r="AN4" s="6" t="s">
        <v>53</v>
      </c>
      <c r="AO4" s="6" t="s">
        <v>54</v>
      </c>
      <c r="AP4" s="9">
        <v>110</v>
      </c>
      <c r="AQ4" s="9">
        <v>90</v>
      </c>
      <c r="AR4" s="9">
        <v>63</v>
      </c>
      <c r="AS4" s="9" t="s">
        <v>55</v>
      </c>
      <c r="AT4" s="9" t="s">
        <v>56</v>
      </c>
      <c r="AU4" s="9" t="s">
        <v>57</v>
      </c>
      <c r="AV4" s="9" t="s">
        <v>58</v>
      </c>
      <c r="AW4" s="9" t="s">
        <v>59</v>
      </c>
      <c r="AX4" s="9" t="s">
        <v>60</v>
      </c>
      <c r="AY4" s="9" t="s">
        <v>55</v>
      </c>
      <c r="AZ4" s="9" t="s">
        <v>59</v>
      </c>
      <c r="BA4" s="9" t="s">
        <v>61</v>
      </c>
      <c r="BB4" s="9" t="s">
        <v>62</v>
      </c>
      <c r="BC4" s="9" t="s">
        <v>63</v>
      </c>
      <c r="BD4" s="9" t="s">
        <v>64</v>
      </c>
      <c r="BE4" s="9" t="s">
        <v>65</v>
      </c>
      <c r="BF4" s="9" t="s">
        <v>66</v>
      </c>
      <c r="BG4" s="9" t="s">
        <v>67</v>
      </c>
      <c r="BH4" s="9" t="s">
        <v>57</v>
      </c>
      <c r="BI4" s="9" t="s">
        <v>68</v>
      </c>
      <c r="BJ4" s="9" t="s">
        <v>69</v>
      </c>
      <c r="BK4" s="9" t="s">
        <v>70</v>
      </c>
      <c r="BL4" s="9" t="s">
        <v>71</v>
      </c>
      <c r="BM4" s="9" t="s">
        <v>72</v>
      </c>
      <c r="BN4" s="9" t="s">
        <v>73</v>
      </c>
      <c r="BO4" s="9" t="s">
        <v>74</v>
      </c>
      <c r="BP4" s="9" t="s">
        <v>63</v>
      </c>
      <c r="BQ4" s="9" t="s">
        <v>61</v>
      </c>
      <c r="BR4" s="9" t="s">
        <v>62</v>
      </c>
      <c r="BS4" s="9">
        <v>90</v>
      </c>
      <c r="BT4" s="33" t="s">
        <v>75</v>
      </c>
      <c r="BU4" s="5" t="s">
        <v>76</v>
      </c>
      <c r="BV4" s="7">
        <v>110</v>
      </c>
      <c r="BW4" s="9">
        <v>90</v>
      </c>
      <c r="BX4" s="9">
        <v>63</v>
      </c>
      <c r="BY4" s="32">
        <v>315</v>
      </c>
      <c r="BZ4" s="32">
        <v>250</v>
      </c>
      <c r="CA4" s="32">
        <v>160</v>
      </c>
      <c r="CB4" s="32">
        <v>140</v>
      </c>
      <c r="CC4" s="32">
        <v>125</v>
      </c>
      <c r="CD4" s="32">
        <v>63</v>
      </c>
      <c r="CE4" s="4">
        <v>110</v>
      </c>
      <c r="CF4" s="4">
        <v>140</v>
      </c>
      <c r="CG4" s="4">
        <v>160</v>
      </c>
      <c r="CH4" s="4">
        <v>125</v>
      </c>
      <c r="CI4" s="6">
        <v>63</v>
      </c>
      <c r="CJ4" s="9" t="s">
        <v>77</v>
      </c>
      <c r="CK4" s="9" t="s">
        <v>78</v>
      </c>
      <c r="CL4" s="9" t="s">
        <v>79</v>
      </c>
      <c r="CM4" s="9" t="s">
        <v>80</v>
      </c>
      <c r="CN4" s="9" t="s">
        <v>81</v>
      </c>
      <c r="CO4" s="6" t="s">
        <v>49</v>
      </c>
      <c r="CP4" s="9">
        <v>500</v>
      </c>
      <c r="CQ4" s="32">
        <v>400</v>
      </c>
      <c r="CR4" s="32">
        <v>315</v>
      </c>
      <c r="CS4" s="32">
        <v>250</v>
      </c>
      <c r="CT4" s="32">
        <v>200</v>
      </c>
      <c r="CU4" s="42">
        <v>500</v>
      </c>
      <c r="CV4" s="42">
        <v>400</v>
      </c>
      <c r="CW4" s="42">
        <v>355</v>
      </c>
      <c r="CX4" s="33">
        <v>315</v>
      </c>
      <c r="CY4" s="9">
        <v>280</v>
      </c>
      <c r="CZ4" s="9">
        <v>250</v>
      </c>
      <c r="DA4" s="9">
        <v>225</v>
      </c>
      <c r="DB4" s="9">
        <v>200</v>
      </c>
      <c r="DC4" s="12" t="s">
        <v>77</v>
      </c>
      <c r="DD4" s="12" t="s">
        <v>78</v>
      </c>
      <c r="DE4" s="12" t="s">
        <v>79</v>
      </c>
      <c r="DF4" s="12" t="s">
        <v>79</v>
      </c>
      <c r="DG4" s="12" t="s">
        <v>80</v>
      </c>
      <c r="DH4" s="16" t="s">
        <v>80</v>
      </c>
      <c r="DI4" s="16" t="s">
        <v>81</v>
      </c>
      <c r="DJ4" s="16" t="s">
        <v>81</v>
      </c>
      <c r="DK4" s="49" t="s">
        <v>49</v>
      </c>
      <c r="DL4" s="54">
        <v>500</v>
      </c>
      <c r="DM4" s="54">
        <v>400</v>
      </c>
      <c r="DN4" s="54">
        <v>355</v>
      </c>
      <c r="DO4" s="54">
        <v>315</v>
      </c>
      <c r="DP4" s="55">
        <v>280</v>
      </c>
      <c r="DQ4" s="55">
        <v>250</v>
      </c>
      <c r="DR4" s="55">
        <v>225</v>
      </c>
      <c r="DS4" s="56">
        <v>200</v>
      </c>
      <c r="DT4" s="6" t="s">
        <v>82</v>
      </c>
      <c r="DU4" s="6" t="s">
        <v>83</v>
      </c>
      <c r="DW4" s="129"/>
    </row>
    <row r="5" spans="1:127" s="1" customFormat="1" ht="17.25" customHeight="1" thickBot="1" x14ac:dyDescent="0.3">
      <c r="A5" s="48">
        <v>0</v>
      </c>
      <c r="B5" s="50">
        <f>A5+1</f>
        <v>1</v>
      </c>
      <c r="C5" s="50">
        <f t="shared" ref="C5:BQ5" si="0">B5+1</f>
        <v>2</v>
      </c>
      <c r="D5" s="50">
        <f t="shared" si="0"/>
        <v>3</v>
      </c>
      <c r="E5" s="50">
        <f t="shared" si="0"/>
        <v>4</v>
      </c>
      <c r="F5" s="50">
        <f t="shared" si="0"/>
        <v>5</v>
      </c>
      <c r="G5" s="50">
        <f t="shared" si="0"/>
        <v>6</v>
      </c>
      <c r="H5" s="50">
        <f t="shared" si="0"/>
        <v>7</v>
      </c>
      <c r="I5" s="50">
        <f t="shared" si="0"/>
        <v>8</v>
      </c>
      <c r="J5" s="50">
        <f t="shared" si="0"/>
        <v>9</v>
      </c>
      <c r="K5" s="50">
        <f t="shared" si="0"/>
        <v>10</v>
      </c>
      <c r="L5" s="50">
        <f t="shared" si="0"/>
        <v>11</v>
      </c>
      <c r="M5" s="50">
        <f t="shared" si="0"/>
        <v>12</v>
      </c>
      <c r="N5" s="50"/>
      <c r="O5" s="50">
        <f>M5+1</f>
        <v>13</v>
      </c>
      <c r="P5" s="50"/>
      <c r="Q5" s="50">
        <f>O5+1</f>
        <v>14</v>
      </c>
      <c r="R5" s="50">
        <f t="shared" si="0"/>
        <v>15</v>
      </c>
      <c r="S5" s="50">
        <f t="shared" si="0"/>
        <v>16</v>
      </c>
      <c r="T5" s="50">
        <f t="shared" si="0"/>
        <v>17</v>
      </c>
      <c r="U5" s="50">
        <f t="shared" si="0"/>
        <v>18</v>
      </c>
      <c r="V5" s="50">
        <f t="shared" si="0"/>
        <v>19</v>
      </c>
      <c r="W5" s="50">
        <f t="shared" si="0"/>
        <v>20</v>
      </c>
      <c r="X5" s="50">
        <f t="shared" si="0"/>
        <v>21</v>
      </c>
      <c r="Y5" s="50">
        <f t="shared" si="0"/>
        <v>22</v>
      </c>
      <c r="Z5" s="50"/>
      <c r="AA5" s="50">
        <f>Y5+1</f>
        <v>23</v>
      </c>
      <c r="AB5" s="50">
        <f t="shared" si="0"/>
        <v>24</v>
      </c>
      <c r="AC5" s="50">
        <f t="shared" si="0"/>
        <v>25</v>
      </c>
      <c r="AD5" s="50">
        <f t="shared" si="0"/>
        <v>26</v>
      </c>
      <c r="AE5" s="50">
        <f t="shared" si="0"/>
        <v>27</v>
      </c>
      <c r="AF5" s="50">
        <f t="shared" si="0"/>
        <v>28</v>
      </c>
      <c r="AG5" s="50">
        <f t="shared" si="0"/>
        <v>29</v>
      </c>
      <c r="AH5" s="50">
        <f t="shared" si="0"/>
        <v>30</v>
      </c>
      <c r="AI5" s="50">
        <f t="shared" si="0"/>
        <v>31</v>
      </c>
      <c r="AJ5" s="50">
        <f t="shared" si="0"/>
        <v>32</v>
      </c>
      <c r="AK5" s="50">
        <f t="shared" si="0"/>
        <v>33</v>
      </c>
      <c r="AL5" s="50">
        <f t="shared" si="0"/>
        <v>34</v>
      </c>
      <c r="AM5" s="50">
        <f t="shared" si="0"/>
        <v>35</v>
      </c>
      <c r="AN5" s="50">
        <f t="shared" si="0"/>
        <v>36</v>
      </c>
      <c r="AO5" s="50">
        <f t="shared" si="0"/>
        <v>37</v>
      </c>
      <c r="AP5" s="50">
        <f t="shared" si="0"/>
        <v>38</v>
      </c>
      <c r="AQ5" s="50">
        <f t="shared" si="0"/>
        <v>39</v>
      </c>
      <c r="AR5" s="50">
        <f t="shared" si="0"/>
        <v>40</v>
      </c>
      <c r="AS5" s="50">
        <f t="shared" si="0"/>
        <v>41</v>
      </c>
      <c r="AT5" s="50">
        <f t="shared" si="0"/>
        <v>42</v>
      </c>
      <c r="AU5" s="50">
        <f t="shared" si="0"/>
        <v>43</v>
      </c>
      <c r="AV5" s="50">
        <f t="shared" si="0"/>
        <v>44</v>
      </c>
      <c r="AW5" s="50">
        <f t="shared" si="0"/>
        <v>45</v>
      </c>
      <c r="AX5" s="50">
        <f t="shared" si="0"/>
        <v>46</v>
      </c>
      <c r="AY5" s="50">
        <f t="shared" si="0"/>
        <v>47</v>
      </c>
      <c r="AZ5" s="50">
        <f t="shared" si="0"/>
        <v>48</v>
      </c>
      <c r="BA5" s="50">
        <f t="shared" si="0"/>
        <v>49</v>
      </c>
      <c r="BB5" s="50">
        <f t="shared" si="0"/>
        <v>50</v>
      </c>
      <c r="BC5" s="50">
        <f t="shared" si="0"/>
        <v>51</v>
      </c>
      <c r="BD5" s="50">
        <f t="shared" si="0"/>
        <v>52</v>
      </c>
      <c r="BE5" s="50">
        <f t="shared" si="0"/>
        <v>53</v>
      </c>
      <c r="BF5" s="50">
        <f t="shared" si="0"/>
        <v>54</v>
      </c>
      <c r="BG5" s="50">
        <f t="shared" si="0"/>
        <v>55</v>
      </c>
      <c r="BH5" s="50">
        <f t="shared" si="0"/>
        <v>56</v>
      </c>
      <c r="BI5" s="50">
        <f t="shared" si="0"/>
        <v>57</v>
      </c>
      <c r="BJ5" s="50">
        <f t="shared" si="0"/>
        <v>58</v>
      </c>
      <c r="BK5" s="50">
        <f t="shared" si="0"/>
        <v>59</v>
      </c>
      <c r="BL5" s="50">
        <f t="shared" si="0"/>
        <v>60</v>
      </c>
      <c r="BM5" s="50">
        <f t="shared" si="0"/>
        <v>61</v>
      </c>
      <c r="BN5" s="50">
        <f t="shared" si="0"/>
        <v>62</v>
      </c>
      <c r="BO5" s="50">
        <f t="shared" si="0"/>
        <v>63</v>
      </c>
      <c r="BP5" s="50">
        <f t="shared" si="0"/>
        <v>64</v>
      </c>
      <c r="BQ5" s="50">
        <f t="shared" si="0"/>
        <v>65</v>
      </c>
      <c r="BR5" s="50">
        <f t="shared" ref="BR5:DU5" si="1">BQ5+1</f>
        <v>66</v>
      </c>
      <c r="BS5" s="50">
        <f t="shared" si="1"/>
        <v>67</v>
      </c>
      <c r="BT5" s="50"/>
      <c r="BU5" s="50">
        <f>BS5+1</f>
        <v>68</v>
      </c>
      <c r="BV5" s="50">
        <f t="shared" si="1"/>
        <v>69</v>
      </c>
      <c r="BW5" s="50">
        <f t="shared" si="1"/>
        <v>70</v>
      </c>
      <c r="BX5" s="50">
        <f t="shared" si="1"/>
        <v>71</v>
      </c>
      <c r="BY5" s="50">
        <f t="shared" si="1"/>
        <v>72</v>
      </c>
      <c r="BZ5" s="50">
        <f t="shared" si="1"/>
        <v>73</v>
      </c>
      <c r="CA5" s="50">
        <f t="shared" si="1"/>
        <v>74</v>
      </c>
      <c r="CB5" s="50">
        <f t="shared" si="1"/>
        <v>75</v>
      </c>
      <c r="CC5" s="50">
        <f t="shared" si="1"/>
        <v>76</v>
      </c>
      <c r="CD5" s="50">
        <f t="shared" si="1"/>
        <v>77</v>
      </c>
      <c r="CE5" s="50">
        <f t="shared" si="1"/>
        <v>78</v>
      </c>
      <c r="CF5" s="50"/>
      <c r="CG5" s="50"/>
      <c r="CH5" s="50">
        <f>CE5+1</f>
        <v>79</v>
      </c>
      <c r="CI5" s="50">
        <f t="shared" si="1"/>
        <v>80</v>
      </c>
      <c r="CJ5" s="50">
        <f t="shared" si="1"/>
        <v>81</v>
      </c>
      <c r="CK5" s="50">
        <f t="shared" si="1"/>
        <v>82</v>
      </c>
      <c r="CL5" s="50">
        <f t="shared" si="1"/>
        <v>83</v>
      </c>
      <c r="CM5" s="50">
        <f t="shared" si="1"/>
        <v>84</v>
      </c>
      <c r="CN5" s="50">
        <f t="shared" si="1"/>
        <v>85</v>
      </c>
      <c r="CO5" s="50">
        <f t="shared" si="1"/>
        <v>86</v>
      </c>
      <c r="CP5" s="50">
        <f t="shared" si="1"/>
        <v>87</v>
      </c>
      <c r="CQ5" s="50">
        <f t="shared" si="1"/>
        <v>88</v>
      </c>
      <c r="CR5" s="50">
        <f t="shared" si="1"/>
        <v>89</v>
      </c>
      <c r="CS5" s="50">
        <f t="shared" si="1"/>
        <v>90</v>
      </c>
      <c r="CT5" s="50">
        <f t="shared" si="1"/>
        <v>91</v>
      </c>
      <c r="CU5" s="50">
        <f t="shared" si="1"/>
        <v>92</v>
      </c>
      <c r="CV5" s="50">
        <f t="shared" si="1"/>
        <v>93</v>
      </c>
      <c r="CW5" s="50">
        <f t="shared" si="1"/>
        <v>94</v>
      </c>
      <c r="CX5" s="50">
        <f t="shared" si="1"/>
        <v>95</v>
      </c>
      <c r="CY5" s="50">
        <f t="shared" si="1"/>
        <v>96</v>
      </c>
      <c r="CZ5" s="50">
        <f t="shared" si="1"/>
        <v>97</v>
      </c>
      <c r="DA5" s="50">
        <f t="shared" si="1"/>
        <v>98</v>
      </c>
      <c r="DB5" s="50">
        <f t="shared" si="1"/>
        <v>99</v>
      </c>
      <c r="DC5" s="50">
        <f t="shared" si="1"/>
        <v>100</v>
      </c>
      <c r="DD5" s="50">
        <f t="shared" si="1"/>
        <v>101</v>
      </c>
      <c r="DE5" s="50">
        <f t="shared" si="1"/>
        <v>102</v>
      </c>
      <c r="DF5" s="50">
        <f t="shared" si="1"/>
        <v>103</v>
      </c>
      <c r="DG5" s="50">
        <f t="shared" si="1"/>
        <v>104</v>
      </c>
      <c r="DH5" s="50">
        <f t="shared" si="1"/>
        <v>105</v>
      </c>
      <c r="DI5" s="50">
        <f t="shared" si="1"/>
        <v>106</v>
      </c>
      <c r="DJ5" s="50">
        <f t="shared" si="1"/>
        <v>107</v>
      </c>
      <c r="DK5" s="50">
        <f t="shared" si="1"/>
        <v>108</v>
      </c>
      <c r="DL5" s="50">
        <f t="shared" si="1"/>
        <v>109</v>
      </c>
      <c r="DM5" s="50">
        <f t="shared" si="1"/>
        <v>110</v>
      </c>
      <c r="DN5" s="50">
        <f t="shared" si="1"/>
        <v>111</v>
      </c>
      <c r="DO5" s="50">
        <f t="shared" si="1"/>
        <v>112</v>
      </c>
      <c r="DP5" s="50">
        <f t="shared" si="1"/>
        <v>113</v>
      </c>
      <c r="DQ5" s="50">
        <f t="shared" si="1"/>
        <v>114</v>
      </c>
      <c r="DR5" s="50">
        <f t="shared" si="1"/>
        <v>115</v>
      </c>
      <c r="DS5" s="50">
        <f t="shared" si="1"/>
        <v>116</v>
      </c>
      <c r="DT5" s="50">
        <f t="shared" si="1"/>
        <v>117</v>
      </c>
      <c r="DU5" s="50">
        <f t="shared" si="1"/>
        <v>118</v>
      </c>
      <c r="DW5" s="2"/>
    </row>
    <row r="6" spans="1:127" s="1" customFormat="1" ht="14.4" thickBot="1" x14ac:dyDescent="0.3">
      <c r="A6" s="119" t="s">
        <v>84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1"/>
    </row>
    <row r="7" spans="1:127" s="29" customFormat="1" ht="15" customHeight="1" x14ac:dyDescent="0.25">
      <c r="A7" s="65">
        <v>1</v>
      </c>
      <c r="B7" s="66" t="s">
        <v>85</v>
      </c>
      <c r="C7" s="67" t="s">
        <v>86</v>
      </c>
      <c r="D7" s="68" t="s">
        <v>87</v>
      </c>
      <c r="E7" s="69"/>
      <c r="F7" s="69"/>
      <c r="G7" s="65"/>
      <c r="H7" s="65"/>
      <c r="I7" s="65">
        <v>9</v>
      </c>
      <c r="J7" s="65"/>
      <c r="K7" s="65"/>
      <c r="L7" s="65"/>
      <c r="M7" s="65"/>
      <c r="N7" s="65"/>
      <c r="O7" s="65"/>
      <c r="P7" s="70"/>
      <c r="Q7" s="70"/>
      <c r="R7" s="71"/>
      <c r="S7" s="72"/>
      <c r="T7" s="72"/>
      <c r="U7" s="73">
        <f>I7</f>
        <v>9</v>
      </c>
      <c r="V7" s="74"/>
      <c r="W7" s="75"/>
      <c r="X7" s="75"/>
      <c r="Y7" s="75">
        <v>1</v>
      </c>
      <c r="Z7" s="75"/>
      <c r="AA7" s="75"/>
      <c r="AB7" s="75"/>
      <c r="AC7" s="75"/>
      <c r="AD7" s="76"/>
      <c r="AE7" s="77"/>
      <c r="AF7" s="75"/>
      <c r="AG7" s="75"/>
      <c r="AH7" s="75"/>
      <c r="AI7" s="75"/>
      <c r="AJ7" s="75"/>
      <c r="AK7" s="75"/>
      <c r="AL7" s="78"/>
      <c r="AM7" s="74"/>
      <c r="AN7" s="75"/>
      <c r="AO7" s="76"/>
      <c r="AP7" s="77"/>
      <c r="AQ7" s="75"/>
      <c r="AR7" s="78"/>
      <c r="AS7" s="74"/>
      <c r="AT7" s="75"/>
      <c r="AU7" s="75"/>
      <c r="AV7" s="75"/>
      <c r="AW7" s="76"/>
      <c r="AX7" s="77"/>
      <c r="AY7" s="75"/>
      <c r="AZ7" s="75"/>
      <c r="BA7" s="75"/>
      <c r="BB7" s="78"/>
      <c r="BC7" s="74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6"/>
      <c r="BP7" s="77">
        <v>1</v>
      </c>
      <c r="BQ7" s="75"/>
      <c r="BR7" s="78"/>
      <c r="BS7" s="70"/>
      <c r="BT7" s="70"/>
      <c r="BU7" s="65"/>
      <c r="BV7" s="74"/>
      <c r="BW7" s="75"/>
      <c r="BX7" s="76"/>
      <c r="BY7" s="77"/>
      <c r="BZ7" s="75"/>
      <c r="CA7" s="75"/>
      <c r="CB7" s="75"/>
      <c r="CC7" s="75"/>
      <c r="CD7" s="78"/>
      <c r="CE7" s="77"/>
      <c r="CF7" s="74"/>
      <c r="CG7" s="74"/>
      <c r="CH7" s="75"/>
      <c r="CI7" s="78"/>
      <c r="CJ7" s="77"/>
      <c r="CK7" s="75"/>
      <c r="CL7" s="75"/>
      <c r="CM7" s="75"/>
      <c r="CN7" s="79"/>
      <c r="CO7" s="78"/>
      <c r="CP7" s="74"/>
      <c r="CQ7" s="75"/>
      <c r="CR7" s="75"/>
      <c r="CS7" s="75"/>
      <c r="CT7" s="76"/>
      <c r="CU7" s="77"/>
      <c r="CV7" s="75"/>
      <c r="CW7" s="75"/>
      <c r="CX7" s="75"/>
      <c r="CY7" s="75"/>
      <c r="CZ7" s="75"/>
      <c r="DA7" s="75"/>
      <c r="DB7" s="78"/>
      <c r="DC7" s="80"/>
      <c r="DD7" s="80"/>
      <c r="DE7" s="80"/>
      <c r="DF7" s="80"/>
      <c r="DG7" s="80"/>
      <c r="DH7" s="80"/>
      <c r="DI7" s="80"/>
      <c r="DJ7" s="81"/>
      <c r="DK7" s="82"/>
      <c r="DL7" s="83"/>
      <c r="DM7" s="84"/>
      <c r="DN7" s="84"/>
      <c r="DO7" s="84"/>
      <c r="DP7" s="84"/>
      <c r="DQ7" s="84"/>
      <c r="DR7" s="84"/>
      <c r="DS7" s="85"/>
      <c r="DT7" s="70"/>
      <c r="DU7" s="65"/>
    </row>
    <row r="8" spans="1:127" s="29" customFormat="1" ht="15" customHeight="1" x14ac:dyDescent="0.25">
      <c r="A8" s="86">
        <v>2</v>
      </c>
      <c r="B8" s="66" t="s">
        <v>85</v>
      </c>
      <c r="C8" s="87" t="s">
        <v>88</v>
      </c>
      <c r="D8" s="88" t="s">
        <v>89</v>
      </c>
      <c r="E8" s="89"/>
      <c r="F8" s="89"/>
      <c r="G8" s="69"/>
      <c r="H8" s="69"/>
      <c r="I8" s="69"/>
      <c r="J8" s="69"/>
      <c r="K8" s="69"/>
      <c r="L8" s="69"/>
      <c r="M8" s="69"/>
      <c r="N8" s="69"/>
      <c r="O8" s="65">
        <v>9</v>
      </c>
      <c r="P8" s="70"/>
      <c r="Q8" s="70">
        <v>2</v>
      </c>
      <c r="R8" s="71"/>
      <c r="S8" s="72"/>
      <c r="T8" s="72"/>
      <c r="U8" s="90"/>
      <c r="V8" s="91"/>
      <c r="W8" s="92"/>
      <c r="X8" s="92"/>
      <c r="Y8" s="92"/>
      <c r="Z8" s="92"/>
      <c r="AA8" s="92"/>
      <c r="AC8" s="92"/>
      <c r="AD8" s="93"/>
      <c r="AE8" s="94"/>
      <c r="AF8" s="92"/>
      <c r="AG8" s="92"/>
      <c r="AH8" s="92"/>
      <c r="AI8" s="92"/>
      <c r="AJ8" s="92"/>
      <c r="AK8" s="92"/>
      <c r="AL8" s="95"/>
      <c r="AM8" s="91"/>
      <c r="AN8" s="92"/>
      <c r="AO8" s="93"/>
      <c r="AP8" s="94"/>
      <c r="AQ8" s="92"/>
      <c r="AR8" s="95"/>
      <c r="AS8" s="91"/>
      <c r="AT8" s="92"/>
      <c r="AU8" s="92"/>
      <c r="AV8" s="92"/>
      <c r="AW8" s="93"/>
      <c r="AX8" s="94"/>
      <c r="AY8" s="92"/>
      <c r="AZ8" s="92"/>
      <c r="BA8" s="92"/>
      <c r="BB8" s="95"/>
      <c r="BC8" s="91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3"/>
      <c r="BP8" s="94"/>
      <c r="BQ8" s="92"/>
      <c r="BR8" s="95"/>
      <c r="BS8" s="96"/>
      <c r="BT8" s="96">
        <v>4</v>
      </c>
      <c r="BU8" s="86"/>
      <c r="BV8" s="91"/>
      <c r="BW8" s="92"/>
      <c r="BX8" s="93"/>
      <c r="BY8" s="94"/>
      <c r="BZ8" s="92"/>
      <c r="CA8" s="92"/>
      <c r="CB8" s="92"/>
      <c r="CC8" s="92"/>
      <c r="CD8" s="95"/>
      <c r="CE8" s="94"/>
      <c r="CF8" s="91"/>
      <c r="CG8" s="91"/>
      <c r="CH8" s="92"/>
      <c r="CI8" s="95"/>
      <c r="CJ8" s="94"/>
      <c r="CK8" s="92"/>
      <c r="CL8" s="92"/>
      <c r="CM8" s="92"/>
      <c r="CN8" s="92"/>
      <c r="CO8" s="95"/>
      <c r="CP8" s="91"/>
      <c r="CQ8" s="92"/>
      <c r="CR8" s="92"/>
      <c r="CS8" s="92"/>
      <c r="CT8" s="93"/>
      <c r="CU8" s="94"/>
      <c r="CV8" s="92"/>
      <c r="CW8" s="92"/>
      <c r="CX8" s="92"/>
      <c r="CY8" s="92"/>
      <c r="CZ8" s="92"/>
      <c r="DA8" s="92"/>
      <c r="DB8" s="95"/>
      <c r="DC8" s="97"/>
      <c r="DD8" s="98"/>
      <c r="DE8" s="98"/>
      <c r="DF8" s="98"/>
      <c r="DG8" s="98"/>
      <c r="DH8" s="98"/>
      <c r="DI8" s="98"/>
      <c r="DJ8" s="98"/>
      <c r="DK8" s="99"/>
      <c r="DL8" s="100"/>
      <c r="DM8" s="101"/>
      <c r="DN8" s="101"/>
      <c r="DO8" s="101"/>
      <c r="DP8" s="101"/>
      <c r="DQ8" s="101"/>
      <c r="DR8" s="101"/>
      <c r="DS8" s="102"/>
      <c r="DT8" s="96"/>
      <c r="DU8" s="86"/>
    </row>
    <row r="9" spans="1:127" s="29" customFormat="1" ht="14.25" customHeight="1" x14ac:dyDescent="0.25">
      <c r="A9" s="65">
        <v>3</v>
      </c>
      <c r="B9" s="66" t="s">
        <v>85</v>
      </c>
      <c r="C9" s="67" t="s">
        <v>90</v>
      </c>
      <c r="D9" s="68" t="s">
        <v>91</v>
      </c>
      <c r="E9" s="69"/>
      <c r="F9" s="69"/>
      <c r="G9" s="69"/>
      <c r="H9" s="69"/>
      <c r="I9" s="69">
        <v>325</v>
      </c>
      <c r="J9" s="69"/>
      <c r="K9" s="69"/>
      <c r="L9" s="69"/>
      <c r="M9" s="69"/>
      <c r="N9" s="69"/>
      <c r="O9" s="65"/>
      <c r="P9" s="70"/>
      <c r="Q9" s="70"/>
      <c r="R9" s="71"/>
      <c r="S9" s="72"/>
      <c r="T9" s="72"/>
      <c r="U9" s="73">
        <f>I9-DG9</f>
        <v>319</v>
      </c>
      <c r="V9" s="74"/>
      <c r="W9" s="75"/>
      <c r="X9" s="75"/>
      <c r="Y9" s="75"/>
      <c r="Z9" s="75"/>
      <c r="AA9" s="75"/>
      <c r="AB9" s="75"/>
      <c r="AC9" s="75"/>
      <c r="AD9" s="76"/>
      <c r="AE9" s="77"/>
      <c r="AF9" s="75"/>
      <c r="AG9" s="75"/>
      <c r="AH9" s="75"/>
      <c r="AI9" s="75"/>
      <c r="AJ9" s="75"/>
      <c r="AK9" s="75"/>
      <c r="AL9" s="78"/>
      <c r="AM9" s="74"/>
      <c r="AN9" s="75"/>
      <c r="AO9" s="76"/>
      <c r="AP9" s="77"/>
      <c r="AQ9" s="75"/>
      <c r="AR9" s="78"/>
      <c r="AS9" s="74"/>
      <c r="AT9" s="75"/>
      <c r="AU9" s="75"/>
      <c r="AV9" s="75"/>
      <c r="AW9" s="76"/>
      <c r="AX9" s="77"/>
      <c r="AY9" s="75"/>
      <c r="AZ9" s="75"/>
      <c r="BA9" s="75"/>
      <c r="BB9" s="78"/>
      <c r="BC9" s="74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6"/>
      <c r="BP9" s="77"/>
      <c r="BQ9" s="75"/>
      <c r="BR9" s="78"/>
      <c r="BS9" s="70"/>
      <c r="BT9" s="70"/>
      <c r="BU9" s="65"/>
      <c r="BV9" s="74"/>
      <c r="BW9" s="75"/>
      <c r="BX9" s="76"/>
      <c r="BY9" s="77"/>
      <c r="BZ9" s="75"/>
      <c r="CA9" s="75">
        <v>2</v>
      </c>
      <c r="CB9" s="75"/>
      <c r="CC9" s="75"/>
      <c r="CD9" s="78"/>
      <c r="CE9" s="77"/>
      <c r="CF9" s="74"/>
      <c r="CG9" s="74">
        <v>3</v>
      </c>
      <c r="CH9" s="75"/>
      <c r="CI9" s="78"/>
      <c r="CJ9" s="77"/>
      <c r="CK9" s="75"/>
      <c r="CL9" s="75"/>
      <c r="CM9" s="75">
        <v>6</v>
      </c>
      <c r="CN9" s="75"/>
      <c r="CO9" s="78"/>
      <c r="CP9" s="74"/>
      <c r="CQ9" s="75"/>
      <c r="CR9" s="75"/>
      <c r="CS9" s="75"/>
      <c r="CT9" s="76"/>
      <c r="CU9" s="77"/>
      <c r="CV9" s="75"/>
      <c r="CW9" s="75"/>
      <c r="CX9" s="75"/>
      <c r="CY9" s="75"/>
      <c r="CZ9" s="75"/>
      <c r="DA9" s="75"/>
      <c r="DB9" s="78"/>
      <c r="DC9" s="80"/>
      <c r="DD9" s="80"/>
      <c r="DE9" s="80"/>
      <c r="DF9" s="80"/>
      <c r="DG9" s="80">
        <v>6</v>
      </c>
      <c r="DH9" s="80"/>
      <c r="DI9" s="80"/>
      <c r="DJ9" s="80"/>
      <c r="DK9" s="82"/>
      <c r="DL9" s="83"/>
      <c r="DM9" s="84"/>
      <c r="DN9" s="84"/>
      <c r="DO9" s="84"/>
      <c r="DP9" s="84"/>
      <c r="DQ9" s="84"/>
      <c r="DR9" s="84"/>
      <c r="DS9" s="85"/>
      <c r="DT9" s="70">
        <v>2</v>
      </c>
      <c r="DU9" s="65"/>
    </row>
    <row r="10" spans="1:127" s="29" customFormat="1" ht="14.25" customHeight="1" thickBot="1" x14ac:dyDescent="0.3">
      <c r="A10" s="65">
        <v>4</v>
      </c>
      <c r="B10" s="66" t="s">
        <v>85</v>
      </c>
      <c r="C10" s="67" t="s">
        <v>92</v>
      </c>
      <c r="D10" s="68" t="s">
        <v>93</v>
      </c>
      <c r="E10" s="69"/>
      <c r="F10" s="69"/>
      <c r="G10" s="69"/>
      <c r="H10" s="69">
        <v>956</v>
      </c>
      <c r="I10" s="69"/>
      <c r="J10" s="69"/>
      <c r="K10" s="69"/>
      <c r="L10" s="69"/>
      <c r="M10" s="69"/>
      <c r="N10" s="69"/>
      <c r="O10" s="65"/>
      <c r="P10" s="70"/>
      <c r="Q10" s="70"/>
      <c r="R10" s="71"/>
      <c r="S10" s="72"/>
      <c r="T10" s="72"/>
      <c r="U10" s="73">
        <f>H10</f>
        <v>956</v>
      </c>
      <c r="V10" s="74"/>
      <c r="W10" s="75"/>
      <c r="X10" s="75"/>
      <c r="Y10" s="75"/>
      <c r="Z10" s="75"/>
      <c r="AA10" s="75"/>
      <c r="AB10" s="75"/>
      <c r="AC10" s="75"/>
      <c r="AD10" s="76"/>
      <c r="AE10" s="77"/>
      <c r="AF10" s="75"/>
      <c r="AG10" s="75"/>
      <c r="AH10" s="75"/>
      <c r="AI10" s="75"/>
      <c r="AJ10" s="75"/>
      <c r="AK10" s="75"/>
      <c r="AL10" s="78"/>
      <c r="AM10" s="74"/>
      <c r="AN10" s="75"/>
      <c r="AO10" s="76"/>
      <c r="AP10" s="77"/>
      <c r="AQ10" s="75"/>
      <c r="AR10" s="78"/>
      <c r="AS10" s="74"/>
      <c r="AT10" s="75"/>
      <c r="AU10" s="75"/>
      <c r="AV10" s="75"/>
      <c r="AW10" s="76"/>
      <c r="AX10" s="77"/>
      <c r="AY10" s="75"/>
      <c r="AZ10" s="75"/>
      <c r="BA10" s="75"/>
      <c r="BB10" s="78"/>
      <c r="BC10" s="74"/>
      <c r="BD10" s="75">
        <v>1</v>
      </c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6"/>
      <c r="BP10" s="77"/>
      <c r="BQ10" s="75"/>
      <c r="BR10" s="78"/>
      <c r="BS10" s="70"/>
      <c r="BT10" s="70"/>
      <c r="BU10" s="65"/>
      <c r="BV10" s="74"/>
      <c r="BW10" s="75"/>
      <c r="BX10" s="76"/>
      <c r="BY10" s="77"/>
      <c r="BZ10" s="75"/>
      <c r="CA10" s="75"/>
      <c r="CB10" s="75"/>
      <c r="CC10" s="75"/>
      <c r="CD10" s="78"/>
      <c r="CE10" s="77"/>
      <c r="CF10" s="74">
        <v>7</v>
      </c>
      <c r="CG10" s="74"/>
      <c r="CH10" s="75"/>
      <c r="CI10" s="78"/>
      <c r="CJ10" s="77"/>
      <c r="CK10" s="75"/>
      <c r="CL10" s="75"/>
      <c r="CM10" s="75"/>
      <c r="CN10" s="75"/>
      <c r="CO10" s="78"/>
      <c r="CP10" s="74"/>
      <c r="CQ10" s="75"/>
      <c r="CR10" s="75"/>
      <c r="CS10" s="75"/>
      <c r="CT10" s="76"/>
      <c r="CU10" s="77"/>
      <c r="CV10" s="75"/>
      <c r="CW10" s="75"/>
      <c r="CX10" s="75"/>
      <c r="CY10" s="75"/>
      <c r="CZ10" s="75"/>
      <c r="DA10" s="75"/>
      <c r="DB10" s="78"/>
      <c r="DC10" s="80"/>
      <c r="DD10" s="80"/>
      <c r="DE10" s="80"/>
      <c r="DF10" s="80"/>
      <c r="DG10" s="80"/>
      <c r="DH10" s="80"/>
      <c r="DI10" s="80"/>
      <c r="DJ10" s="80"/>
      <c r="DK10" s="82"/>
      <c r="DL10" s="83"/>
      <c r="DM10" s="84"/>
      <c r="DN10" s="84"/>
      <c r="DO10" s="84"/>
      <c r="DP10" s="84"/>
      <c r="DQ10" s="84"/>
      <c r="DR10" s="84"/>
      <c r="DS10" s="85"/>
      <c r="DT10" s="70"/>
      <c r="DU10" s="65"/>
    </row>
    <row r="11" spans="1:127" s="1" customFormat="1" ht="14.4" thickBot="1" x14ac:dyDescent="0.3">
      <c r="A11" s="119" t="s">
        <v>94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1"/>
    </row>
    <row r="12" spans="1:127" s="29" customFormat="1" ht="15" customHeight="1" thickBot="1" x14ac:dyDescent="0.3">
      <c r="A12" s="65">
        <v>5</v>
      </c>
      <c r="B12" s="66" t="s">
        <v>85</v>
      </c>
      <c r="C12" s="67" t="s">
        <v>95</v>
      </c>
      <c r="D12" s="68" t="s">
        <v>96</v>
      </c>
      <c r="E12" s="69"/>
      <c r="F12" s="69"/>
      <c r="G12" s="69"/>
      <c r="H12" s="69"/>
      <c r="I12" s="69">
        <v>250</v>
      </c>
      <c r="J12" s="69"/>
      <c r="K12" s="69"/>
      <c r="L12" s="69"/>
      <c r="M12" s="69"/>
      <c r="N12" s="69"/>
      <c r="O12" s="65"/>
      <c r="P12" s="70"/>
      <c r="Q12" s="70"/>
      <c r="R12" s="77">
        <v>41</v>
      </c>
      <c r="S12" s="75"/>
      <c r="T12" s="75"/>
      <c r="U12" s="78">
        <f>I12-R12</f>
        <v>209</v>
      </c>
      <c r="V12" s="74"/>
      <c r="W12" s="75"/>
      <c r="X12" s="75"/>
      <c r="Y12" s="75"/>
      <c r="Z12" s="75"/>
      <c r="AA12" s="75"/>
      <c r="AC12" s="75"/>
      <c r="AD12" s="76"/>
      <c r="AE12" s="77"/>
      <c r="AF12" s="75"/>
      <c r="AG12" s="75"/>
      <c r="AH12" s="75"/>
      <c r="AI12" s="75"/>
      <c r="AJ12" s="75"/>
      <c r="AK12" s="75"/>
      <c r="AL12" s="78"/>
      <c r="AM12" s="74"/>
      <c r="AN12" s="75"/>
      <c r="AO12" s="76"/>
      <c r="AP12" s="77"/>
      <c r="AQ12" s="75"/>
      <c r="AR12" s="78"/>
      <c r="AS12" s="74"/>
      <c r="AT12" s="75"/>
      <c r="AU12" s="75"/>
      <c r="AV12" s="75"/>
      <c r="AW12" s="76"/>
      <c r="AX12" s="77"/>
      <c r="AY12" s="75"/>
      <c r="AZ12" s="75">
        <v>1</v>
      </c>
      <c r="BA12" s="75"/>
      <c r="BB12" s="78"/>
      <c r="BC12" s="74"/>
      <c r="BD12" s="75"/>
      <c r="BE12" s="75"/>
      <c r="BF12" s="75"/>
      <c r="BG12" s="75"/>
      <c r="BH12" s="75"/>
      <c r="BI12" s="75"/>
      <c r="BJ12" s="75"/>
      <c r="BK12" s="75">
        <v>1</v>
      </c>
      <c r="BL12" s="75">
        <v>1</v>
      </c>
      <c r="BM12" s="75"/>
      <c r="BN12" s="75"/>
      <c r="BO12" s="76"/>
      <c r="BP12" s="77">
        <v>1</v>
      </c>
      <c r="BQ12" s="75"/>
      <c r="BR12" s="78"/>
      <c r="BS12" s="70"/>
      <c r="BT12" s="70"/>
      <c r="BU12" s="65"/>
      <c r="BV12" s="74">
        <v>8</v>
      </c>
      <c r="BW12" s="75"/>
      <c r="BX12" s="76"/>
      <c r="BY12" s="77"/>
      <c r="BZ12" s="75"/>
      <c r="CA12" s="75"/>
      <c r="CB12" s="75"/>
      <c r="CC12" s="75"/>
      <c r="CD12" s="78"/>
      <c r="CE12" s="77"/>
      <c r="CF12" s="74"/>
      <c r="CG12" s="74"/>
      <c r="CH12" s="75"/>
      <c r="CI12" s="78"/>
      <c r="CJ12" s="77"/>
      <c r="CK12" s="75"/>
      <c r="CL12" s="75"/>
      <c r="CM12" s="75"/>
      <c r="CN12" s="75"/>
      <c r="CO12" s="78"/>
      <c r="CP12" s="74"/>
      <c r="CQ12" s="75"/>
      <c r="CR12" s="75"/>
      <c r="CS12" s="75"/>
      <c r="CT12" s="76"/>
      <c r="CU12" s="77"/>
      <c r="CV12" s="75"/>
      <c r="CW12" s="75"/>
      <c r="CX12" s="75"/>
      <c r="CY12" s="75"/>
      <c r="CZ12" s="75"/>
      <c r="DA12" s="75"/>
      <c r="DB12" s="78"/>
      <c r="DC12" s="80"/>
      <c r="DD12" s="80"/>
      <c r="DE12" s="80"/>
      <c r="DF12" s="80"/>
      <c r="DG12" s="80"/>
      <c r="DH12" s="80"/>
      <c r="DI12" s="80"/>
      <c r="DJ12" s="80"/>
      <c r="DK12" s="82"/>
      <c r="DL12" s="83"/>
      <c r="DM12" s="84"/>
      <c r="DN12" s="84"/>
      <c r="DO12" s="84"/>
      <c r="DP12" s="84"/>
      <c r="DQ12" s="84"/>
      <c r="DR12" s="84"/>
      <c r="DS12" s="85"/>
      <c r="DT12" s="70"/>
      <c r="DU12" s="65"/>
    </row>
    <row r="13" spans="1:127" s="1" customFormat="1" ht="14.4" thickBot="1" x14ac:dyDescent="0.3">
      <c r="A13" s="119" t="s">
        <v>97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1"/>
    </row>
    <row r="14" spans="1:127" s="29" customFormat="1" ht="15" customHeight="1" x14ac:dyDescent="0.25">
      <c r="A14" s="65">
        <v>6</v>
      </c>
      <c r="B14" s="66" t="s">
        <v>85</v>
      </c>
      <c r="C14" s="67" t="s">
        <v>98</v>
      </c>
      <c r="D14" s="68" t="s">
        <v>99</v>
      </c>
      <c r="E14" s="69"/>
      <c r="F14" s="69"/>
      <c r="G14" s="65"/>
      <c r="H14" s="65">
        <v>265</v>
      </c>
      <c r="I14" s="65"/>
      <c r="J14" s="65"/>
      <c r="K14" s="65"/>
      <c r="L14" s="65"/>
      <c r="M14" s="65"/>
      <c r="N14" s="65"/>
      <c r="O14" s="65"/>
      <c r="P14" s="70"/>
      <c r="Q14" s="70"/>
      <c r="R14" s="71">
        <v>39</v>
      </c>
      <c r="S14" s="72">
        <v>10</v>
      </c>
      <c r="T14" s="72"/>
      <c r="U14" s="73">
        <f>H14-S14-R14</f>
        <v>216</v>
      </c>
      <c r="V14" s="74"/>
      <c r="W14" s="75"/>
      <c r="X14" s="75"/>
      <c r="Y14" s="75"/>
      <c r="Z14" s="75">
        <v>1</v>
      </c>
      <c r="AA14" s="75"/>
      <c r="AB14" s="75"/>
      <c r="AC14" s="75"/>
      <c r="AD14" s="76"/>
      <c r="AE14" s="77"/>
      <c r="AF14" s="75"/>
      <c r="AG14" s="75"/>
      <c r="AH14" s="75"/>
      <c r="AI14" s="75">
        <v>2</v>
      </c>
      <c r="AJ14" s="75"/>
      <c r="AK14" s="75"/>
      <c r="AL14" s="78"/>
      <c r="AM14" s="74"/>
      <c r="AN14" s="75"/>
      <c r="AO14" s="76"/>
      <c r="AP14" s="77"/>
      <c r="AQ14" s="75"/>
      <c r="AR14" s="78"/>
      <c r="AS14" s="74"/>
      <c r="AT14" s="75"/>
      <c r="AU14" s="75"/>
      <c r="AV14" s="75"/>
      <c r="AW14" s="76"/>
      <c r="AX14" s="77"/>
      <c r="AY14" s="75"/>
      <c r="AZ14" s="75"/>
      <c r="BA14" s="75"/>
      <c r="BB14" s="78"/>
      <c r="BC14" s="74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6"/>
      <c r="BP14" s="77"/>
      <c r="BQ14" s="75"/>
      <c r="BR14" s="78"/>
      <c r="BS14" s="70"/>
      <c r="BT14" s="70"/>
      <c r="BU14" s="65"/>
      <c r="BV14" s="74"/>
      <c r="BW14" s="75"/>
      <c r="BX14" s="76"/>
      <c r="BY14" s="77"/>
      <c r="BZ14" s="75"/>
      <c r="CA14" s="75"/>
      <c r="CB14" s="75"/>
      <c r="CC14" s="75"/>
      <c r="CD14" s="78"/>
      <c r="CE14" s="77"/>
      <c r="CF14" s="74"/>
      <c r="CG14" s="74"/>
      <c r="CH14" s="75"/>
      <c r="CI14" s="78"/>
      <c r="CJ14" s="77"/>
      <c r="CK14" s="75"/>
      <c r="CL14" s="75"/>
      <c r="CM14" s="75"/>
      <c r="CN14" s="79"/>
      <c r="CO14" s="78"/>
      <c r="CP14" s="74"/>
      <c r="CQ14" s="75"/>
      <c r="CR14" s="75">
        <f>17*3</f>
        <v>51</v>
      </c>
      <c r="CS14" s="75"/>
      <c r="CT14" s="76"/>
      <c r="CU14" s="77"/>
      <c r="CV14" s="75"/>
      <c r="CW14" s="75"/>
      <c r="CX14" s="75"/>
      <c r="CY14" s="75"/>
      <c r="CZ14" s="75"/>
      <c r="DA14" s="75"/>
      <c r="DB14" s="78"/>
      <c r="DC14" s="80"/>
      <c r="DD14" s="80"/>
      <c r="DE14" s="80"/>
      <c r="DF14" s="80"/>
      <c r="DG14" s="80"/>
      <c r="DH14" s="80"/>
      <c r="DI14" s="80"/>
      <c r="DJ14" s="81"/>
      <c r="DK14" s="82"/>
      <c r="DL14" s="83"/>
      <c r="DM14" s="84"/>
      <c r="DN14" s="84"/>
      <c r="DO14" s="84"/>
      <c r="DP14" s="84"/>
      <c r="DQ14" s="84"/>
      <c r="DR14" s="84"/>
      <c r="DS14" s="85"/>
      <c r="DT14" s="70">
        <f>17*2</f>
        <v>34</v>
      </c>
      <c r="DU14" s="65"/>
    </row>
    <row r="15" spans="1:127" s="29" customFormat="1" ht="15" customHeight="1" x14ac:dyDescent="0.25">
      <c r="A15" s="65">
        <v>7</v>
      </c>
      <c r="B15" s="66" t="s">
        <v>85</v>
      </c>
      <c r="C15" s="67" t="s">
        <v>100</v>
      </c>
      <c r="D15" s="68" t="s">
        <v>101</v>
      </c>
      <c r="E15" s="69"/>
      <c r="F15" s="69"/>
      <c r="G15" s="65"/>
      <c r="H15" s="65">
        <v>77</v>
      </c>
      <c r="I15" s="65"/>
      <c r="J15" s="65"/>
      <c r="K15" s="65"/>
      <c r="L15" s="65"/>
      <c r="M15" s="65"/>
      <c r="N15" s="65"/>
      <c r="O15" s="65"/>
      <c r="P15" s="70"/>
      <c r="Q15" s="70"/>
      <c r="R15" s="71"/>
      <c r="S15" s="72">
        <v>10</v>
      </c>
      <c r="T15" s="62"/>
      <c r="U15" s="72">
        <f>H15-S15-DG15</f>
        <v>67</v>
      </c>
      <c r="V15" s="74"/>
      <c r="W15" s="75"/>
      <c r="X15" s="75"/>
      <c r="Y15" s="75"/>
      <c r="Z15" s="75"/>
      <c r="AA15" s="75"/>
      <c r="AB15" s="75"/>
      <c r="AC15" s="75"/>
      <c r="AD15" s="76"/>
      <c r="AE15" s="77"/>
      <c r="AF15" s="75"/>
      <c r="AG15" s="75"/>
      <c r="AH15" s="75"/>
      <c r="AI15" s="75"/>
      <c r="AJ15" s="75"/>
      <c r="AK15" s="75"/>
      <c r="AL15" s="78"/>
      <c r="AM15" s="74"/>
      <c r="AN15" s="75"/>
      <c r="AO15" s="76"/>
      <c r="AP15" s="77"/>
      <c r="AQ15" s="75"/>
      <c r="AR15" s="78"/>
      <c r="AS15" s="74"/>
      <c r="AT15" s="75"/>
      <c r="AU15" s="75"/>
      <c r="AV15" s="75"/>
      <c r="AW15" s="76"/>
      <c r="AX15" s="77"/>
      <c r="AY15" s="75"/>
      <c r="AZ15" s="75"/>
      <c r="BA15" s="75"/>
      <c r="BB15" s="78"/>
      <c r="BC15" s="74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6"/>
      <c r="BP15" s="77"/>
      <c r="BQ15" s="75"/>
      <c r="BR15" s="78"/>
      <c r="BS15" s="70"/>
      <c r="BT15" s="70"/>
      <c r="BU15" s="65"/>
      <c r="BV15" s="74"/>
      <c r="BW15" s="75"/>
      <c r="BX15" s="76"/>
      <c r="BY15" s="77"/>
      <c r="BZ15" s="75"/>
      <c r="CA15" s="75"/>
      <c r="CB15" s="75"/>
      <c r="CC15" s="75"/>
      <c r="CD15" s="78"/>
      <c r="CE15" s="77"/>
      <c r="CF15" s="74"/>
      <c r="CG15" s="74"/>
      <c r="CH15" s="75"/>
      <c r="CI15" s="78"/>
      <c r="CJ15" s="77"/>
      <c r="CK15" s="75"/>
      <c r="CL15" s="75"/>
      <c r="CM15" s="75">
        <v>7</v>
      </c>
      <c r="CN15" s="79"/>
      <c r="CO15" s="78"/>
      <c r="CP15" s="74"/>
      <c r="CQ15" s="75"/>
      <c r="CR15" s="75">
        <f>4*3</f>
        <v>12</v>
      </c>
      <c r="CS15" s="75"/>
      <c r="CT15" s="76"/>
      <c r="CU15" s="77"/>
      <c r="CV15" s="75"/>
      <c r="CW15" s="75"/>
      <c r="CX15" s="75"/>
      <c r="CY15" s="75"/>
      <c r="CZ15" s="75"/>
      <c r="DA15" s="75"/>
      <c r="DB15" s="78"/>
      <c r="DC15" s="80"/>
      <c r="DD15" s="80"/>
      <c r="DE15" s="80"/>
      <c r="DF15" s="80"/>
      <c r="DG15" s="80"/>
      <c r="DH15" s="80">
        <v>7</v>
      </c>
      <c r="DI15" s="80"/>
      <c r="DJ15" s="81"/>
      <c r="DK15" s="82"/>
      <c r="DL15" s="83"/>
      <c r="DM15" s="84"/>
      <c r="DN15" s="84"/>
      <c r="DO15" s="84"/>
      <c r="DP15" s="84"/>
      <c r="DQ15" s="84"/>
      <c r="DR15" s="84"/>
      <c r="DS15" s="85"/>
      <c r="DT15" s="70">
        <f>(4*2)+2</f>
        <v>10</v>
      </c>
      <c r="DU15" s="65"/>
    </row>
    <row r="16" spans="1:127" s="29" customFormat="1" ht="15" customHeight="1" thickBot="1" x14ac:dyDescent="0.3">
      <c r="A16" s="65">
        <v>8</v>
      </c>
      <c r="B16" s="66" t="s">
        <v>85</v>
      </c>
      <c r="C16" s="67" t="s">
        <v>102</v>
      </c>
      <c r="D16" s="68" t="s">
        <v>103</v>
      </c>
      <c r="E16" s="69"/>
      <c r="F16" s="69"/>
      <c r="G16" s="65"/>
      <c r="H16" s="65">
        <v>422</v>
      </c>
      <c r="I16" s="65"/>
      <c r="J16" s="65"/>
      <c r="K16" s="65"/>
      <c r="L16" s="65"/>
      <c r="M16" s="65"/>
      <c r="N16" s="65"/>
      <c r="O16" s="65"/>
      <c r="P16" s="70"/>
      <c r="Q16" s="70"/>
      <c r="R16" s="71">
        <v>30</v>
      </c>
      <c r="S16" s="72">
        <v>37.5</v>
      </c>
      <c r="T16" s="72"/>
      <c r="U16" s="73">
        <f>H16-S16-R16</f>
        <v>354.5</v>
      </c>
      <c r="V16" s="74"/>
      <c r="W16" s="75"/>
      <c r="X16" s="75"/>
      <c r="Y16" s="75"/>
      <c r="Z16" s="75"/>
      <c r="AA16" s="75"/>
      <c r="AB16" s="75"/>
      <c r="AC16" s="75"/>
      <c r="AD16" s="76"/>
      <c r="AE16" s="77"/>
      <c r="AF16" s="75"/>
      <c r="AG16" s="75"/>
      <c r="AH16" s="75"/>
      <c r="AI16" s="75"/>
      <c r="AJ16" s="75"/>
      <c r="AK16" s="75"/>
      <c r="AL16" s="78"/>
      <c r="AM16" s="74"/>
      <c r="AN16" s="75"/>
      <c r="AO16" s="76"/>
      <c r="AP16" s="77"/>
      <c r="AQ16" s="75"/>
      <c r="AR16" s="78"/>
      <c r="AS16" s="74"/>
      <c r="AT16" s="75"/>
      <c r="AU16" s="75"/>
      <c r="AV16" s="75"/>
      <c r="AW16" s="76"/>
      <c r="AX16" s="77"/>
      <c r="AY16" s="75"/>
      <c r="AZ16" s="75"/>
      <c r="BA16" s="75"/>
      <c r="BB16" s="78"/>
      <c r="BC16" s="74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6"/>
      <c r="BP16" s="77"/>
      <c r="BQ16" s="75"/>
      <c r="BR16" s="78"/>
      <c r="BS16" s="70"/>
      <c r="BT16" s="70"/>
      <c r="BU16" s="65"/>
      <c r="BV16" s="74"/>
      <c r="BW16" s="75"/>
      <c r="BX16" s="76"/>
      <c r="BY16" s="77"/>
      <c r="BZ16" s="75"/>
      <c r="CA16" s="75"/>
      <c r="CB16" s="75"/>
      <c r="CC16" s="75"/>
      <c r="CD16" s="78"/>
      <c r="CE16" s="77"/>
      <c r="CF16" s="74"/>
      <c r="CG16" s="74"/>
      <c r="CH16" s="75"/>
      <c r="CI16" s="78"/>
      <c r="CJ16" s="77"/>
      <c r="CK16" s="75"/>
      <c r="CL16" s="75"/>
      <c r="CM16" s="75"/>
      <c r="CN16" s="75"/>
      <c r="CO16" s="78"/>
      <c r="CP16" s="74"/>
      <c r="CQ16" s="75"/>
      <c r="CR16" s="75">
        <f>15*3</f>
        <v>45</v>
      </c>
      <c r="CS16" s="75"/>
      <c r="CT16" s="76"/>
      <c r="CU16" s="77"/>
      <c r="CV16" s="75"/>
      <c r="CW16" s="75"/>
      <c r="CX16" s="75"/>
      <c r="CY16" s="72">
        <v>3.5</v>
      </c>
      <c r="CZ16" s="75"/>
      <c r="DA16" s="75"/>
      <c r="DB16" s="78"/>
      <c r="DC16" s="80"/>
      <c r="DD16" s="80"/>
      <c r="DE16" s="80"/>
      <c r="DF16" s="80"/>
      <c r="DG16" s="80"/>
      <c r="DH16" s="80"/>
      <c r="DI16" s="80"/>
      <c r="DJ16" s="80"/>
      <c r="DK16" s="82"/>
      <c r="DL16" s="83"/>
      <c r="DM16" s="84"/>
      <c r="DN16" s="84"/>
      <c r="DO16" s="84"/>
      <c r="DP16" s="84"/>
      <c r="DQ16" s="84"/>
      <c r="DR16" s="84"/>
      <c r="DS16" s="85"/>
      <c r="DT16" s="70">
        <f>(15*2)+2</f>
        <v>32</v>
      </c>
      <c r="DU16" s="65"/>
    </row>
    <row r="17" spans="1:125" s="1" customFormat="1" ht="14.4" thickBot="1" x14ac:dyDescent="0.3">
      <c r="A17" s="119" t="s">
        <v>104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1"/>
    </row>
    <row r="18" spans="1:125" s="29" customFormat="1" ht="15" customHeight="1" x14ac:dyDescent="0.25">
      <c r="A18" s="65">
        <v>9</v>
      </c>
      <c r="B18" s="66" t="s">
        <v>85</v>
      </c>
      <c r="C18" s="67" t="s">
        <v>105</v>
      </c>
      <c r="D18" s="68" t="s">
        <v>106</v>
      </c>
      <c r="E18" s="69"/>
      <c r="F18" s="69"/>
      <c r="G18" s="65"/>
      <c r="H18" s="65">
        <v>218</v>
      </c>
      <c r="I18" s="65"/>
      <c r="J18" s="65"/>
      <c r="K18" s="65"/>
      <c r="L18" s="65"/>
      <c r="M18" s="65"/>
      <c r="N18" s="65"/>
      <c r="O18" s="65"/>
      <c r="P18" s="70"/>
      <c r="Q18" s="70"/>
      <c r="R18" s="71"/>
      <c r="S18" s="72"/>
      <c r="T18" s="72"/>
      <c r="U18" s="73">
        <f>H18</f>
        <v>218</v>
      </c>
      <c r="V18" s="74"/>
      <c r="W18" s="75"/>
      <c r="X18" s="75"/>
      <c r="Y18" s="75"/>
      <c r="Z18" s="75">
        <v>1</v>
      </c>
      <c r="AA18" s="75"/>
      <c r="AB18" s="75"/>
      <c r="AC18" s="75"/>
      <c r="AD18" s="76"/>
      <c r="AE18" s="77"/>
      <c r="AF18" s="75"/>
      <c r="AG18" s="75"/>
      <c r="AH18" s="75"/>
      <c r="AI18" s="75">
        <v>2</v>
      </c>
      <c r="AJ18" s="75"/>
      <c r="AK18" s="75"/>
      <c r="AL18" s="78"/>
      <c r="AM18" s="74"/>
      <c r="AN18" s="75"/>
      <c r="AO18" s="76"/>
      <c r="AP18" s="77"/>
      <c r="AQ18" s="75"/>
      <c r="AR18" s="78"/>
      <c r="AS18" s="74"/>
      <c r="AT18" s="75"/>
      <c r="AU18" s="75"/>
      <c r="AV18" s="75"/>
      <c r="AW18" s="76"/>
      <c r="AX18" s="77"/>
      <c r="AY18" s="75"/>
      <c r="AZ18" s="75"/>
      <c r="BA18" s="75"/>
      <c r="BB18" s="78"/>
      <c r="BC18" s="74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6"/>
      <c r="BP18" s="77"/>
      <c r="BQ18" s="75"/>
      <c r="BR18" s="78"/>
      <c r="BS18" s="70"/>
      <c r="BT18" s="70"/>
      <c r="BU18" s="65"/>
      <c r="BV18" s="74"/>
      <c r="BW18" s="75"/>
      <c r="BX18" s="76"/>
      <c r="BY18" s="77"/>
      <c r="BZ18" s="75"/>
      <c r="CA18" s="75"/>
      <c r="CB18" s="75"/>
      <c r="CC18" s="75"/>
      <c r="CD18" s="78"/>
      <c r="CE18" s="77"/>
      <c r="CF18" s="74"/>
      <c r="CG18" s="74"/>
      <c r="CH18" s="75"/>
      <c r="CI18" s="78"/>
      <c r="CJ18" s="77"/>
      <c r="CK18" s="75"/>
      <c r="CL18" s="75"/>
      <c r="CM18" s="75"/>
      <c r="CN18" s="79"/>
      <c r="CO18" s="78"/>
      <c r="CP18" s="74"/>
      <c r="CQ18" s="75"/>
      <c r="CR18" s="75"/>
      <c r="CS18" s="75"/>
      <c r="CT18" s="76"/>
      <c r="CU18" s="71"/>
      <c r="CV18" s="72"/>
      <c r="CW18" s="72"/>
      <c r="CX18" s="72"/>
      <c r="CY18" s="72">
        <v>1.5</v>
      </c>
      <c r="CZ18" s="72"/>
      <c r="DA18" s="72"/>
      <c r="DB18" s="73"/>
      <c r="DC18" s="80"/>
      <c r="DD18" s="80"/>
      <c r="DE18" s="80"/>
      <c r="DF18" s="80"/>
      <c r="DG18" s="80"/>
      <c r="DH18" s="80"/>
      <c r="DI18" s="80"/>
      <c r="DJ18" s="81"/>
      <c r="DK18" s="82"/>
      <c r="DL18" s="83"/>
      <c r="DM18" s="84"/>
      <c r="DN18" s="84"/>
      <c r="DO18" s="84"/>
      <c r="DP18" s="84"/>
      <c r="DQ18" s="84"/>
      <c r="DR18" s="84"/>
      <c r="DS18" s="85"/>
      <c r="DT18" s="70">
        <v>2</v>
      </c>
      <c r="DU18" s="65"/>
    </row>
    <row r="19" spans="1:125" s="29" customFormat="1" ht="15" customHeight="1" thickBot="1" x14ac:dyDescent="0.3">
      <c r="A19" s="65">
        <v>10</v>
      </c>
      <c r="B19" s="66" t="s">
        <v>107</v>
      </c>
      <c r="C19" s="67" t="s">
        <v>108</v>
      </c>
      <c r="D19" s="68" t="s">
        <v>109</v>
      </c>
      <c r="E19" s="69"/>
      <c r="F19" s="69"/>
      <c r="G19" s="65"/>
      <c r="H19" s="65">
        <v>105</v>
      </c>
      <c r="I19" s="65"/>
      <c r="J19" s="65"/>
      <c r="K19" s="65"/>
      <c r="L19" s="65"/>
      <c r="M19" s="65"/>
      <c r="N19" s="65"/>
      <c r="O19" s="65"/>
      <c r="P19" s="70"/>
      <c r="Q19" s="70"/>
      <c r="R19" s="71">
        <v>7</v>
      </c>
      <c r="S19" s="72"/>
      <c r="T19" s="62">
        <v>13</v>
      </c>
      <c r="U19" s="72">
        <f>H19-R19-T19-DH19</f>
        <v>58.5</v>
      </c>
      <c r="V19" s="74"/>
      <c r="W19" s="75"/>
      <c r="X19" s="75"/>
      <c r="Y19" s="75"/>
      <c r="Z19" s="75">
        <v>1</v>
      </c>
      <c r="AA19" s="75"/>
      <c r="AB19" s="75"/>
      <c r="AC19" s="75"/>
      <c r="AD19" s="76"/>
      <c r="AE19" s="77"/>
      <c r="AF19" s="75"/>
      <c r="AG19" s="75"/>
      <c r="AH19" s="75"/>
      <c r="AI19" s="75">
        <v>2</v>
      </c>
      <c r="AJ19" s="75"/>
      <c r="AK19" s="75"/>
      <c r="AL19" s="78"/>
      <c r="AM19" s="74"/>
      <c r="AN19" s="75"/>
      <c r="AO19" s="76"/>
      <c r="AP19" s="77"/>
      <c r="AQ19" s="75"/>
      <c r="AR19" s="78"/>
      <c r="AS19" s="74"/>
      <c r="AT19" s="75"/>
      <c r="AU19" s="75"/>
      <c r="AV19" s="75"/>
      <c r="AW19" s="76"/>
      <c r="AX19" s="77"/>
      <c r="AY19" s="75"/>
      <c r="AZ19" s="75"/>
      <c r="BA19" s="75"/>
      <c r="BB19" s="78"/>
      <c r="BC19" s="74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6"/>
      <c r="BP19" s="77"/>
      <c r="BQ19" s="75"/>
      <c r="BR19" s="78"/>
      <c r="BS19" s="70"/>
      <c r="BT19" s="70"/>
      <c r="BU19" s="65"/>
      <c r="BV19" s="74"/>
      <c r="BW19" s="75"/>
      <c r="BX19" s="76"/>
      <c r="BY19" s="77"/>
      <c r="BZ19" s="75"/>
      <c r="CA19" s="75"/>
      <c r="CB19" s="75">
        <v>3</v>
      </c>
      <c r="CC19" s="75"/>
      <c r="CD19" s="78"/>
      <c r="CE19" s="77"/>
      <c r="CF19" s="74"/>
      <c r="CG19" s="74"/>
      <c r="CH19" s="75"/>
      <c r="CI19" s="78"/>
      <c r="CJ19" s="77"/>
      <c r="CK19" s="75"/>
      <c r="CL19" s="75"/>
      <c r="CM19" s="72">
        <v>26.5</v>
      </c>
      <c r="CN19" s="79"/>
      <c r="CO19" s="78"/>
      <c r="CP19" s="74"/>
      <c r="CQ19" s="75"/>
      <c r="CR19" s="75"/>
      <c r="CS19" s="75"/>
      <c r="CT19" s="76"/>
      <c r="CU19" s="71"/>
      <c r="CV19" s="72"/>
      <c r="CW19" s="72"/>
      <c r="CX19" s="72"/>
      <c r="CY19" s="72">
        <v>6</v>
      </c>
      <c r="CZ19" s="72"/>
      <c r="DA19" s="72"/>
      <c r="DB19" s="73"/>
      <c r="DC19" s="80"/>
      <c r="DD19" s="80"/>
      <c r="DE19" s="80"/>
      <c r="DF19" s="80"/>
      <c r="DG19" s="80"/>
      <c r="DH19" s="103">
        <v>26.5</v>
      </c>
      <c r="DI19" s="80"/>
      <c r="DJ19" s="81"/>
      <c r="DK19" s="82"/>
      <c r="DL19" s="83"/>
      <c r="DM19" s="84"/>
      <c r="DN19" s="84"/>
      <c r="DO19" s="84"/>
      <c r="DP19" s="84"/>
      <c r="DQ19" s="84"/>
      <c r="DR19" s="84"/>
      <c r="DS19" s="85"/>
      <c r="DT19" s="70">
        <v>4</v>
      </c>
      <c r="DU19" s="65">
        <v>2</v>
      </c>
    </row>
    <row r="20" spans="1:125" s="29" customFormat="1" ht="15" customHeight="1" x14ac:dyDescent="0.25">
      <c r="A20" s="65">
        <v>11</v>
      </c>
      <c r="B20" s="66" t="s">
        <v>107</v>
      </c>
      <c r="C20" s="67" t="s">
        <v>110</v>
      </c>
      <c r="D20" s="68" t="s">
        <v>111</v>
      </c>
      <c r="E20" s="69"/>
      <c r="F20" s="69"/>
      <c r="G20" s="65"/>
      <c r="H20" s="65"/>
      <c r="I20" s="65"/>
      <c r="J20" s="65"/>
      <c r="K20" s="65"/>
      <c r="L20" s="65"/>
      <c r="M20" s="65"/>
      <c r="N20" s="65">
        <v>57</v>
      </c>
      <c r="O20" s="65"/>
      <c r="P20" s="70">
        <v>2</v>
      </c>
      <c r="Q20" s="70"/>
      <c r="R20" s="71"/>
      <c r="S20" s="72"/>
      <c r="T20" s="72"/>
      <c r="U20" s="73"/>
      <c r="V20" s="74"/>
      <c r="W20" s="75"/>
      <c r="X20" s="75"/>
      <c r="Y20" s="75"/>
      <c r="Z20" s="75"/>
      <c r="AA20" s="75"/>
      <c r="AB20" s="75"/>
      <c r="AC20" s="75"/>
      <c r="AD20" s="76"/>
      <c r="AE20" s="77"/>
      <c r="AF20" s="75"/>
      <c r="AG20" s="75"/>
      <c r="AH20" s="75"/>
      <c r="AI20" s="75"/>
      <c r="AJ20" s="75"/>
      <c r="AK20" s="75"/>
      <c r="AL20" s="78"/>
      <c r="AM20" s="74"/>
      <c r="AN20" s="75"/>
      <c r="AO20" s="76"/>
      <c r="AP20" s="77"/>
      <c r="AQ20" s="75"/>
      <c r="AR20" s="78"/>
      <c r="AS20" s="74"/>
      <c r="AT20" s="75"/>
      <c r="AU20" s="75"/>
      <c r="AV20" s="75"/>
      <c r="AW20" s="76"/>
      <c r="AX20" s="77"/>
      <c r="AY20" s="75"/>
      <c r="AZ20" s="75"/>
      <c r="BA20" s="75"/>
      <c r="BB20" s="78"/>
      <c r="BC20" s="74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6"/>
      <c r="BP20" s="77"/>
      <c r="BQ20" s="75"/>
      <c r="BR20" s="78"/>
      <c r="BS20" s="70"/>
      <c r="BT20" s="70">
        <v>6</v>
      </c>
      <c r="BU20" s="65">
        <v>2</v>
      </c>
      <c r="BV20" s="74"/>
      <c r="BW20" s="75"/>
      <c r="BX20" s="76"/>
      <c r="BY20" s="77"/>
      <c r="BZ20" s="75"/>
      <c r="CA20" s="75"/>
      <c r="CB20" s="75"/>
      <c r="CC20" s="75"/>
      <c r="CD20" s="78"/>
      <c r="CE20" s="77"/>
      <c r="CF20" s="74"/>
      <c r="CG20" s="74"/>
      <c r="CH20" s="75"/>
      <c r="CI20" s="78"/>
      <c r="CJ20" s="77"/>
      <c r="CK20" s="75"/>
      <c r="CL20" s="75"/>
      <c r="CM20" s="75"/>
      <c r="CN20" s="75"/>
      <c r="CO20" s="78"/>
      <c r="CP20" s="74"/>
      <c r="CQ20" s="75"/>
      <c r="CR20" s="75"/>
      <c r="CS20" s="75"/>
      <c r="CT20" s="76"/>
      <c r="CU20" s="71"/>
      <c r="CV20" s="72"/>
      <c r="CW20" s="72"/>
      <c r="CX20" s="72"/>
      <c r="CY20" s="72"/>
      <c r="CZ20" s="72"/>
      <c r="DA20" s="72"/>
      <c r="DB20" s="73"/>
      <c r="DC20" s="80"/>
      <c r="DD20" s="80"/>
      <c r="DE20" s="80"/>
      <c r="DF20" s="80"/>
      <c r="DG20" s="80"/>
      <c r="DH20" s="80"/>
      <c r="DI20" s="80"/>
      <c r="DJ20" s="80"/>
      <c r="DK20" s="82"/>
      <c r="DL20" s="83"/>
      <c r="DM20" s="84"/>
      <c r="DN20" s="84"/>
      <c r="DO20" s="84"/>
      <c r="DP20" s="84"/>
      <c r="DQ20" s="84"/>
      <c r="DR20" s="84"/>
      <c r="DS20" s="85"/>
      <c r="DT20" s="70"/>
      <c r="DU20" s="65"/>
    </row>
    <row r="21" spans="1:125" s="29" customFormat="1" ht="15" customHeight="1" x14ac:dyDescent="0.25">
      <c r="A21" s="65">
        <v>12</v>
      </c>
      <c r="B21" s="66" t="s">
        <v>107</v>
      </c>
      <c r="C21" s="67" t="s">
        <v>112</v>
      </c>
      <c r="D21" s="68" t="s">
        <v>113</v>
      </c>
      <c r="E21" s="69"/>
      <c r="F21" s="69"/>
      <c r="G21" s="65"/>
      <c r="H21" s="65">
        <v>117</v>
      </c>
      <c r="I21" s="65"/>
      <c r="J21" s="65"/>
      <c r="K21" s="65"/>
      <c r="L21" s="65"/>
      <c r="M21" s="65"/>
      <c r="N21" s="65"/>
      <c r="O21" s="65"/>
      <c r="P21" s="70"/>
      <c r="Q21" s="70"/>
      <c r="R21" s="71">
        <f>H21-T21-U21</f>
        <v>72.5</v>
      </c>
      <c r="S21" s="72"/>
      <c r="T21" s="72">
        <v>36</v>
      </c>
      <c r="U21" s="73">
        <v>8.5</v>
      </c>
      <c r="V21" s="74"/>
      <c r="W21" s="75"/>
      <c r="X21" s="75"/>
      <c r="Y21" s="75"/>
      <c r="Z21" s="75">
        <v>1</v>
      </c>
      <c r="AA21" s="75"/>
      <c r="AB21" s="75"/>
      <c r="AC21" s="75"/>
      <c r="AD21" s="76"/>
      <c r="AE21" s="77"/>
      <c r="AF21" s="75"/>
      <c r="AG21" s="75"/>
      <c r="AH21" s="75"/>
      <c r="AI21" s="75">
        <v>2</v>
      </c>
      <c r="AJ21" s="75"/>
      <c r="AK21" s="75"/>
      <c r="AL21" s="78"/>
      <c r="AM21" s="74"/>
      <c r="AN21" s="75"/>
      <c r="AO21" s="76"/>
      <c r="AP21" s="77"/>
      <c r="AQ21" s="75"/>
      <c r="AR21" s="78"/>
      <c r="AS21" s="74"/>
      <c r="AT21" s="75"/>
      <c r="AU21" s="75"/>
      <c r="AV21" s="75"/>
      <c r="AW21" s="76"/>
      <c r="AX21" s="77"/>
      <c r="AY21" s="75"/>
      <c r="AZ21" s="75"/>
      <c r="BA21" s="75"/>
      <c r="BB21" s="78"/>
      <c r="BC21" s="74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6"/>
      <c r="BP21" s="77"/>
      <c r="BQ21" s="75"/>
      <c r="BR21" s="78"/>
      <c r="BS21" s="70"/>
      <c r="BT21" s="70"/>
      <c r="BU21" s="65"/>
      <c r="BV21" s="74"/>
      <c r="BW21" s="75"/>
      <c r="BX21" s="76"/>
      <c r="BY21" s="77"/>
      <c r="BZ21" s="75"/>
      <c r="CA21" s="75"/>
      <c r="CB21" s="75">
        <v>2</v>
      </c>
      <c r="CC21" s="75"/>
      <c r="CD21" s="78"/>
      <c r="CE21" s="77"/>
      <c r="CF21" s="74"/>
      <c r="CG21" s="74"/>
      <c r="CH21" s="75"/>
      <c r="CI21" s="78"/>
      <c r="CJ21" s="77"/>
      <c r="CK21" s="75"/>
      <c r="CL21" s="75"/>
      <c r="CM21" s="75">
        <v>7</v>
      </c>
      <c r="CN21" s="79"/>
      <c r="CO21" s="78"/>
      <c r="CP21" s="74"/>
      <c r="CQ21" s="75"/>
      <c r="CR21" s="75"/>
      <c r="CS21" s="75"/>
      <c r="CT21" s="76"/>
      <c r="CU21" s="71"/>
      <c r="CV21" s="72"/>
      <c r="CW21" s="72"/>
      <c r="CX21" s="72"/>
      <c r="CY21" s="72">
        <v>5</v>
      </c>
      <c r="CZ21" s="72"/>
      <c r="DA21" s="72"/>
      <c r="DB21" s="73"/>
      <c r="DC21" s="80"/>
      <c r="DD21" s="80"/>
      <c r="DE21" s="80"/>
      <c r="DF21" s="80"/>
      <c r="DG21" s="80"/>
      <c r="DH21" s="80"/>
      <c r="DI21" s="80"/>
      <c r="DJ21" s="81"/>
      <c r="DK21" s="82"/>
      <c r="DL21" s="83"/>
      <c r="DM21" s="84"/>
      <c r="DN21" s="84"/>
      <c r="DO21" s="84"/>
      <c r="DP21" s="84"/>
      <c r="DQ21" s="84"/>
      <c r="DR21" s="84"/>
      <c r="DS21" s="85"/>
      <c r="DT21" s="70">
        <v>1</v>
      </c>
      <c r="DU21" s="65">
        <v>3</v>
      </c>
    </row>
    <row r="22" spans="1:125" s="29" customFormat="1" ht="15" customHeight="1" x14ac:dyDescent="0.25">
      <c r="A22" s="65">
        <v>13</v>
      </c>
      <c r="B22" s="66" t="s">
        <v>107</v>
      </c>
      <c r="C22" s="67" t="s">
        <v>114</v>
      </c>
      <c r="D22" s="68" t="s">
        <v>115</v>
      </c>
      <c r="E22" s="69"/>
      <c r="F22" s="69"/>
      <c r="G22" s="65"/>
      <c r="H22" s="65">
        <v>795</v>
      </c>
      <c r="I22" s="65"/>
      <c r="J22" s="65"/>
      <c r="K22" s="65"/>
      <c r="L22" s="65"/>
      <c r="M22" s="65"/>
      <c r="N22" s="65"/>
      <c r="O22" s="65"/>
      <c r="P22" s="70"/>
      <c r="Q22" s="70"/>
      <c r="R22" s="71">
        <f>H22</f>
        <v>795</v>
      </c>
      <c r="S22" s="72"/>
      <c r="T22" s="62"/>
      <c r="U22" s="72"/>
      <c r="V22" s="74"/>
      <c r="W22" s="75"/>
      <c r="X22" s="75"/>
      <c r="Y22" s="75"/>
      <c r="Z22" s="75"/>
      <c r="AA22" s="75"/>
      <c r="AB22" s="75"/>
      <c r="AC22" s="75"/>
      <c r="AD22" s="76"/>
      <c r="AE22" s="77"/>
      <c r="AF22" s="75"/>
      <c r="AG22" s="75"/>
      <c r="AH22" s="75"/>
      <c r="AI22" s="75"/>
      <c r="AJ22" s="75"/>
      <c r="AK22" s="75"/>
      <c r="AL22" s="78"/>
      <c r="AM22" s="74"/>
      <c r="AN22" s="75"/>
      <c r="AO22" s="76"/>
      <c r="AP22" s="77"/>
      <c r="AQ22" s="75"/>
      <c r="AR22" s="78"/>
      <c r="AS22" s="74"/>
      <c r="AT22" s="75"/>
      <c r="AU22" s="75"/>
      <c r="AV22" s="75"/>
      <c r="AW22" s="76"/>
      <c r="AX22" s="77"/>
      <c r="AY22" s="75"/>
      <c r="AZ22" s="75"/>
      <c r="BA22" s="75"/>
      <c r="BB22" s="78"/>
      <c r="BC22" s="74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6"/>
      <c r="BP22" s="77"/>
      <c r="BQ22" s="75"/>
      <c r="BR22" s="78"/>
      <c r="BS22" s="70"/>
      <c r="BT22" s="70"/>
      <c r="BU22" s="65"/>
      <c r="BV22" s="74"/>
      <c r="BW22" s="75"/>
      <c r="BX22" s="76"/>
      <c r="BY22" s="77"/>
      <c r="BZ22" s="75"/>
      <c r="CA22" s="75"/>
      <c r="CB22" s="75"/>
      <c r="CC22" s="75"/>
      <c r="CD22" s="78"/>
      <c r="CE22" s="77"/>
      <c r="CF22" s="74"/>
      <c r="CG22" s="74"/>
      <c r="CH22" s="75"/>
      <c r="CI22" s="78"/>
      <c r="CJ22" s="77"/>
      <c r="CK22" s="75"/>
      <c r="CL22" s="75"/>
      <c r="CM22" s="75"/>
      <c r="CN22" s="79"/>
      <c r="CO22" s="78"/>
      <c r="CP22" s="74"/>
      <c r="CQ22" s="75"/>
      <c r="CR22" s="75"/>
      <c r="CS22" s="75"/>
      <c r="CT22" s="76"/>
      <c r="CU22" s="71"/>
      <c r="CV22" s="72"/>
      <c r="CW22" s="72"/>
      <c r="CX22" s="72"/>
      <c r="CY22" s="72">
        <f>(11*4.5)+8</f>
        <v>57.5</v>
      </c>
      <c r="CZ22" s="72"/>
      <c r="DA22" s="72"/>
      <c r="DB22" s="73"/>
      <c r="DC22" s="80"/>
      <c r="DD22" s="80"/>
      <c r="DE22" s="80"/>
      <c r="DF22" s="80"/>
      <c r="DG22" s="80"/>
      <c r="DH22" s="80"/>
      <c r="DI22" s="80"/>
      <c r="DJ22" s="81"/>
      <c r="DK22" s="82"/>
      <c r="DL22" s="83"/>
      <c r="DM22" s="84"/>
      <c r="DN22" s="84"/>
      <c r="DO22" s="84"/>
      <c r="DP22" s="84"/>
      <c r="DQ22" s="84"/>
      <c r="DR22" s="84"/>
      <c r="DS22" s="85"/>
      <c r="DT22" s="70">
        <v>26</v>
      </c>
      <c r="DU22" s="65"/>
    </row>
    <row r="23" spans="1:125" s="29" customFormat="1" ht="15" customHeight="1" x14ac:dyDescent="0.25">
      <c r="A23" s="65">
        <v>14</v>
      </c>
      <c r="B23" s="66" t="s">
        <v>107</v>
      </c>
      <c r="C23" s="67" t="s">
        <v>116</v>
      </c>
      <c r="D23" s="68" t="s">
        <v>117</v>
      </c>
      <c r="E23" s="69"/>
      <c r="F23" s="69"/>
      <c r="G23" s="65"/>
      <c r="H23" s="65">
        <v>167</v>
      </c>
      <c r="I23" s="65"/>
      <c r="J23" s="65"/>
      <c r="K23" s="65"/>
      <c r="L23" s="65"/>
      <c r="M23" s="65"/>
      <c r="N23" s="65"/>
      <c r="O23" s="65"/>
      <c r="P23" s="70"/>
      <c r="Q23" s="70"/>
      <c r="R23" s="71">
        <f>H23</f>
        <v>167</v>
      </c>
      <c r="S23" s="72"/>
      <c r="T23" s="72"/>
      <c r="U23" s="73"/>
      <c r="V23" s="74"/>
      <c r="W23" s="75"/>
      <c r="X23" s="75"/>
      <c r="Y23" s="75"/>
      <c r="Z23" s="75"/>
      <c r="AA23" s="75"/>
      <c r="AB23" s="75"/>
      <c r="AC23" s="75"/>
      <c r="AD23" s="76"/>
      <c r="AE23" s="77"/>
      <c r="AF23" s="75"/>
      <c r="AG23" s="75"/>
      <c r="AH23" s="75"/>
      <c r="AI23" s="75"/>
      <c r="AJ23" s="75"/>
      <c r="AK23" s="75"/>
      <c r="AL23" s="78"/>
      <c r="AM23" s="74"/>
      <c r="AN23" s="75"/>
      <c r="AO23" s="76"/>
      <c r="AP23" s="77"/>
      <c r="AQ23" s="75"/>
      <c r="AR23" s="78"/>
      <c r="AS23" s="74"/>
      <c r="AT23" s="75"/>
      <c r="AU23" s="75"/>
      <c r="AV23" s="75"/>
      <c r="AW23" s="76"/>
      <c r="AX23" s="77"/>
      <c r="AY23" s="75"/>
      <c r="AZ23" s="75"/>
      <c r="BA23" s="75"/>
      <c r="BB23" s="78"/>
      <c r="BC23" s="74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6"/>
      <c r="BP23" s="77"/>
      <c r="BQ23" s="75"/>
      <c r="BR23" s="78"/>
      <c r="BS23" s="70"/>
      <c r="BT23" s="70"/>
      <c r="BU23" s="65"/>
      <c r="BV23" s="74"/>
      <c r="BW23" s="75"/>
      <c r="BX23" s="76"/>
      <c r="BY23" s="77"/>
      <c r="BZ23" s="75"/>
      <c r="CA23" s="75"/>
      <c r="CB23" s="75"/>
      <c r="CC23" s="75"/>
      <c r="CD23" s="78"/>
      <c r="CE23" s="77"/>
      <c r="CF23" s="74"/>
      <c r="CG23" s="74"/>
      <c r="CH23" s="75"/>
      <c r="CI23" s="78"/>
      <c r="CJ23" s="77"/>
      <c r="CK23" s="75"/>
      <c r="CL23" s="75"/>
      <c r="CM23" s="75"/>
      <c r="CN23" s="75"/>
      <c r="CO23" s="78"/>
      <c r="CP23" s="74"/>
      <c r="CQ23" s="75"/>
      <c r="CR23" s="75"/>
      <c r="CS23" s="75"/>
      <c r="CT23" s="76"/>
      <c r="CU23" s="71"/>
      <c r="CV23" s="72"/>
      <c r="CW23" s="72"/>
      <c r="CX23" s="72"/>
      <c r="CY23" s="72">
        <f>4*4.5</f>
        <v>18</v>
      </c>
      <c r="CZ23" s="72"/>
      <c r="DA23" s="72"/>
      <c r="DB23" s="73"/>
      <c r="DC23" s="80"/>
      <c r="DD23" s="80"/>
      <c r="DE23" s="80"/>
      <c r="DF23" s="80"/>
      <c r="DG23" s="80"/>
      <c r="DH23" s="80"/>
      <c r="DI23" s="80"/>
      <c r="DJ23" s="80"/>
      <c r="DK23" s="82"/>
      <c r="DL23" s="83"/>
      <c r="DM23" s="84"/>
      <c r="DN23" s="84"/>
      <c r="DO23" s="84"/>
      <c r="DP23" s="84"/>
      <c r="DQ23" s="84"/>
      <c r="DR23" s="84"/>
      <c r="DS23" s="85"/>
      <c r="DT23" s="70">
        <v>8</v>
      </c>
      <c r="DU23" s="65"/>
    </row>
    <row r="24" spans="1:125" s="29" customFormat="1" ht="15" customHeight="1" x14ac:dyDescent="0.25">
      <c r="A24" s="65">
        <v>15</v>
      </c>
      <c r="B24" s="66" t="s">
        <v>107</v>
      </c>
      <c r="C24" s="67" t="s">
        <v>118</v>
      </c>
      <c r="D24" s="68" t="s">
        <v>119</v>
      </c>
      <c r="E24" s="69"/>
      <c r="F24" s="69"/>
      <c r="G24" s="65"/>
      <c r="H24" s="65">
        <v>36</v>
      </c>
      <c r="I24" s="65"/>
      <c r="J24" s="65"/>
      <c r="K24" s="65"/>
      <c r="L24" s="65"/>
      <c r="M24" s="65"/>
      <c r="N24" s="65"/>
      <c r="O24" s="65"/>
      <c r="P24" s="70"/>
      <c r="Q24" s="70"/>
      <c r="R24" s="71">
        <f>H24</f>
        <v>36</v>
      </c>
      <c r="S24" s="72"/>
      <c r="T24" s="72"/>
      <c r="U24" s="73"/>
      <c r="V24" s="74"/>
      <c r="W24" s="75"/>
      <c r="X24" s="75"/>
      <c r="Y24" s="75"/>
      <c r="Z24" s="75"/>
      <c r="AA24" s="75"/>
      <c r="AB24" s="75"/>
      <c r="AC24" s="75"/>
      <c r="AD24" s="76"/>
      <c r="AE24" s="77"/>
      <c r="AF24" s="75"/>
      <c r="AG24" s="75"/>
      <c r="AH24" s="75"/>
      <c r="AI24" s="75"/>
      <c r="AJ24" s="75"/>
      <c r="AK24" s="75"/>
      <c r="AL24" s="78"/>
      <c r="AM24" s="74"/>
      <c r="AN24" s="75"/>
      <c r="AO24" s="76"/>
      <c r="AP24" s="77"/>
      <c r="AQ24" s="75"/>
      <c r="AR24" s="78"/>
      <c r="AS24" s="74"/>
      <c r="AT24" s="75"/>
      <c r="AU24" s="75"/>
      <c r="AV24" s="75"/>
      <c r="AW24" s="76"/>
      <c r="AX24" s="77"/>
      <c r="AY24" s="75"/>
      <c r="AZ24" s="75"/>
      <c r="BA24" s="75"/>
      <c r="BB24" s="78"/>
      <c r="BC24" s="74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6"/>
      <c r="BP24" s="77"/>
      <c r="BQ24" s="75"/>
      <c r="BR24" s="78"/>
      <c r="BS24" s="70"/>
      <c r="BT24" s="70"/>
      <c r="BU24" s="65"/>
      <c r="BV24" s="74"/>
      <c r="BW24" s="75"/>
      <c r="BX24" s="76"/>
      <c r="BY24" s="77"/>
      <c r="BZ24" s="75"/>
      <c r="CA24" s="75"/>
      <c r="CB24" s="75"/>
      <c r="CC24" s="75"/>
      <c r="CD24" s="78"/>
      <c r="CE24" s="77"/>
      <c r="CF24" s="74"/>
      <c r="CG24" s="74"/>
      <c r="CH24" s="75"/>
      <c r="CI24" s="78"/>
      <c r="CJ24" s="77"/>
      <c r="CK24" s="75"/>
      <c r="CL24" s="75"/>
      <c r="CM24" s="75"/>
      <c r="CN24" s="79"/>
      <c r="CO24" s="78"/>
      <c r="CP24" s="74"/>
      <c r="CQ24" s="75"/>
      <c r="CR24" s="75"/>
      <c r="CS24" s="75"/>
      <c r="CT24" s="76"/>
      <c r="CU24" s="71"/>
      <c r="CV24" s="72"/>
      <c r="CW24" s="72"/>
      <c r="CX24" s="72"/>
      <c r="CY24" s="72"/>
      <c r="CZ24" s="72"/>
      <c r="DA24" s="72"/>
      <c r="DB24" s="73"/>
      <c r="DC24" s="80"/>
      <c r="DD24" s="80"/>
      <c r="DE24" s="80"/>
      <c r="DF24" s="80"/>
      <c r="DG24" s="80"/>
      <c r="DH24" s="80"/>
      <c r="DI24" s="80"/>
      <c r="DJ24" s="81"/>
      <c r="DK24" s="82"/>
      <c r="DL24" s="83"/>
      <c r="DM24" s="84"/>
      <c r="DN24" s="84"/>
      <c r="DO24" s="84"/>
      <c r="DP24" s="84"/>
      <c r="DQ24" s="84"/>
      <c r="DR24" s="84"/>
      <c r="DS24" s="85"/>
      <c r="DT24" s="70"/>
      <c r="DU24" s="65"/>
    </row>
    <row r="25" spans="1:125" s="29" customFormat="1" ht="15" customHeight="1" x14ac:dyDescent="0.25">
      <c r="A25" s="65">
        <v>16</v>
      </c>
      <c r="B25" s="66" t="s">
        <v>107</v>
      </c>
      <c r="C25" s="67" t="s">
        <v>120</v>
      </c>
      <c r="D25" s="68" t="s">
        <v>121</v>
      </c>
      <c r="E25" s="69"/>
      <c r="F25" s="69"/>
      <c r="G25" s="65"/>
      <c r="H25" s="65">
        <v>105</v>
      </c>
      <c r="I25" s="65"/>
      <c r="J25" s="65"/>
      <c r="K25" s="65"/>
      <c r="L25" s="65"/>
      <c r="M25" s="65"/>
      <c r="N25" s="65"/>
      <c r="O25" s="65"/>
      <c r="P25" s="70"/>
      <c r="Q25" s="70"/>
      <c r="R25" s="71">
        <f>H25</f>
        <v>105</v>
      </c>
      <c r="S25" s="72"/>
      <c r="T25" s="62"/>
      <c r="U25" s="72"/>
      <c r="V25" s="74"/>
      <c r="W25" s="75"/>
      <c r="X25" s="75"/>
      <c r="Y25" s="75"/>
      <c r="Z25" s="75"/>
      <c r="AA25" s="75"/>
      <c r="AB25" s="75"/>
      <c r="AC25" s="75"/>
      <c r="AD25" s="76"/>
      <c r="AE25" s="77"/>
      <c r="AF25" s="75"/>
      <c r="AG25" s="75"/>
      <c r="AH25" s="75"/>
      <c r="AI25" s="75"/>
      <c r="AJ25" s="75"/>
      <c r="AK25" s="75"/>
      <c r="AL25" s="78"/>
      <c r="AM25" s="74"/>
      <c r="AN25" s="75"/>
      <c r="AO25" s="76"/>
      <c r="AP25" s="77"/>
      <c r="AQ25" s="75"/>
      <c r="AR25" s="78"/>
      <c r="AS25" s="74"/>
      <c r="AT25" s="75"/>
      <c r="AU25" s="75"/>
      <c r="AV25" s="75"/>
      <c r="AW25" s="76"/>
      <c r="AX25" s="77"/>
      <c r="AY25" s="75"/>
      <c r="AZ25" s="75"/>
      <c r="BA25" s="75"/>
      <c r="BB25" s="78"/>
      <c r="BC25" s="74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6"/>
      <c r="BP25" s="77"/>
      <c r="BQ25" s="75"/>
      <c r="BR25" s="78"/>
      <c r="BS25" s="70"/>
      <c r="BT25" s="70"/>
      <c r="BU25" s="65"/>
      <c r="BV25" s="74"/>
      <c r="BW25" s="75"/>
      <c r="BX25" s="76"/>
      <c r="BY25" s="77"/>
      <c r="BZ25" s="75"/>
      <c r="CA25" s="75"/>
      <c r="CB25" s="75"/>
      <c r="CC25" s="75"/>
      <c r="CD25" s="78"/>
      <c r="CE25" s="77"/>
      <c r="CF25" s="74"/>
      <c r="CG25" s="74"/>
      <c r="CH25" s="75"/>
      <c r="CI25" s="78"/>
      <c r="CJ25" s="77"/>
      <c r="CK25" s="75"/>
      <c r="CL25" s="75"/>
      <c r="CM25" s="75"/>
      <c r="CN25" s="79"/>
      <c r="CO25" s="78"/>
      <c r="CP25" s="74"/>
      <c r="CQ25" s="75"/>
      <c r="CR25" s="75"/>
      <c r="CS25" s="75"/>
      <c r="CT25" s="76"/>
      <c r="CU25" s="71"/>
      <c r="CV25" s="72"/>
      <c r="CW25" s="72"/>
      <c r="CX25" s="72"/>
      <c r="CY25" s="72">
        <f>2*4.5</f>
        <v>9</v>
      </c>
      <c r="CZ25" s="72"/>
      <c r="DA25" s="72"/>
      <c r="DB25" s="73"/>
      <c r="DC25" s="80"/>
      <c r="DD25" s="80"/>
      <c r="DE25" s="80"/>
      <c r="DF25" s="80"/>
      <c r="DG25" s="80"/>
      <c r="DH25" s="80"/>
      <c r="DI25" s="80"/>
      <c r="DJ25" s="81"/>
      <c r="DK25" s="82"/>
      <c r="DL25" s="83"/>
      <c r="DM25" s="84"/>
      <c r="DN25" s="84"/>
      <c r="DO25" s="84"/>
      <c r="DP25" s="84"/>
      <c r="DQ25" s="84"/>
      <c r="DR25" s="84"/>
      <c r="DS25" s="85"/>
      <c r="DT25" s="70">
        <v>4</v>
      </c>
      <c r="DU25" s="65"/>
    </row>
    <row r="26" spans="1:125" s="29" customFormat="1" ht="15" customHeight="1" x14ac:dyDescent="0.25">
      <c r="A26" s="65">
        <v>17</v>
      </c>
      <c r="B26" s="66" t="s">
        <v>107</v>
      </c>
      <c r="C26" s="67" t="s">
        <v>122</v>
      </c>
      <c r="D26" s="68" t="s">
        <v>123</v>
      </c>
      <c r="E26" s="69"/>
      <c r="F26" s="69"/>
      <c r="G26" s="65">
        <v>92</v>
      </c>
      <c r="H26" s="65"/>
      <c r="I26" s="65"/>
      <c r="J26" s="65"/>
      <c r="K26" s="65"/>
      <c r="L26" s="65"/>
      <c r="M26" s="65"/>
      <c r="N26" s="65"/>
      <c r="O26" s="65"/>
      <c r="P26" s="70"/>
      <c r="Q26" s="70"/>
      <c r="R26" s="71">
        <f>G26</f>
        <v>92</v>
      </c>
      <c r="S26" s="72"/>
      <c r="T26" s="72"/>
      <c r="U26" s="73"/>
      <c r="V26" s="74"/>
      <c r="W26" s="75"/>
      <c r="X26" s="75"/>
      <c r="Y26" s="75"/>
      <c r="Z26" s="75"/>
      <c r="AA26" s="75"/>
      <c r="AB26" s="75"/>
      <c r="AC26" s="75"/>
      <c r="AD26" s="76"/>
      <c r="AE26" s="77"/>
      <c r="AF26" s="75"/>
      <c r="AG26" s="75"/>
      <c r="AH26" s="75"/>
      <c r="AI26" s="75"/>
      <c r="AJ26" s="75"/>
      <c r="AK26" s="75"/>
      <c r="AL26" s="78"/>
      <c r="AM26" s="74"/>
      <c r="AN26" s="75"/>
      <c r="AO26" s="76"/>
      <c r="AP26" s="77"/>
      <c r="AQ26" s="75"/>
      <c r="AR26" s="78"/>
      <c r="AS26" s="74"/>
      <c r="AT26" s="75"/>
      <c r="AU26" s="75"/>
      <c r="AV26" s="75"/>
      <c r="AW26" s="76"/>
      <c r="AX26" s="77"/>
      <c r="AY26" s="75"/>
      <c r="AZ26" s="75"/>
      <c r="BA26" s="75"/>
      <c r="BB26" s="78"/>
      <c r="BC26" s="74"/>
      <c r="BD26" s="75"/>
      <c r="BE26" s="75">
        <v>1</v>
      </c>
      <c r="BF26" s="75"/>
      <c r="BG26" s="75"/>
      <c r="BH26" s="75"/>
      <c r="BI26" s="75"/>
      <c r="BJ26" s="75"/>
      <c r="BK26" s="75"/>
      <c r="BL26" s="75"/>
      <c r="BM26" s="75"/>
      <c r="BN26" s="75"/>
      <c r="BO26" s="76"/>
      <c r="BP26" s="77"/>
      <c r="BQ26" s="75"/>
      <c r="BR26" s="78"/>
      <c r="BS26" s="70"/>
      <c r="BT26" s="70"/>
      <c r="BU26" s="65"/>
      <c r="BV26" s="74"/>
      <c r="BW26" s="75"/>
      <c r="BX26" s="76"/>
      <c r="BY26" s="77"/>
      <c r="BZ26" s="75"/>
      <c r="CA26" s="75"/>
      <c r="CB26" s="75"/>
      <c r="CC26" s="75"/>
      <c r="CD26" s="78"/>
      <c r="CE26" s="77"/>
      <c r="CF26" s="74"/>
      <c r="CG26" s="74"/>
      <c r="CH26" s="75"/>
      <c r="CI26" s="78"/>
      <c r="CJ26" s="77"/>
      <c r="CK26" s="75"/>
      <c r="CL26" s="75"/>
      <c r="CM26" s="75"/>
      <c r="CN26" s="75"/>
      <c r="CO26" s="78"/>
      <c r="CP26" s="74"/>
      <c r="CQ26" s="75"/>
      <c r="CR26" s="75"/>
      <c r="CS26" s="75"/>
      <c r="CT26" s="76"/>
      <c r="CU26" s="71"/>
      <c r="CV26" s="72"/>
      <c r="CW26" s="72"/>
      <c r="CX26" s="72"/>
      <c r="CY26" s="72">
        <v>4.5</v>
      </c>
      <c r="CZ26" s="72"/>
      <c r="DA26" s="72"/>
      <c r="DB26" s="73"/>
      <c r="DC26" s="80"/>
      <c r="DD26" s="80"/>
      <c r="DE26" s="80"/>
      <c r="DF26" s="80"/>
      <c r="DG26" s="80"/>
      <c r="DH26" s="80"/>
      <c r="DI26" s="80"/>
      <c r="DJ26" s="80"/>
      <c r="DK26" s="82"/>
      <c r="DL26" s="83"/>
      <c r="DM26" s="84"/>
      <c r="DN26" s="84"/>
      <c r="DO26" s="84"/>
      <c r="DP26" s="84"/>
      <c r="DQ26" s="84"/>
      <c r="DR26" s="84"/>
      <c r="DS26" s="85"/>
      <c r="DT26" s="70">
        <v>2</v>
      </c>
      <c r="DU26" s="65"/>
    </row>
    <row r="27" spans="1:125" s="29" customFormat="1" ht="15" customHeight="1" thickBot="1" x14ac:dyDescent="0.3">
      <c r="A27" s="65">
        <v>18</v>
      </c>
      <c r="B27" s="66" t="s">
        <v>107</v>
      </c>
      <c r="C27" s="67" t="s">
        <v>124</v>
      </c>
      <c r="D27" s="68" t="s">
        <v>125</v>
      </c>
      <c r="E27" s="69"/>
      <c r="F27" s="69"/>
      <c r="G27" s="65">
        <v>59</v>
      </c>
      <c r="H27" s="65"/>
      <c r="I27" s="65"/>
      <c r="J27" s="65"/>
      <c r="K27" s="65"/>
      <c r="L27" s="65"/>
      <c r="M27" s="65"/>
      <c r="N27" s="65"/>
      <c r="O27" s="65"/>
      <c r="P27" s="70"/>
      <c r="Q27" s="70"/>
      <c r="R27" s="71">
        <f>G27</f>
        <v>59</v>
      </c>
      <c r="S27" s="72"/>
      <c r="T27" s="72"/>
      <c r="U27" s="73"/>
      <c r="V27" s="74"/>
      <c r="W27" s="75"/>
      <c r="X27" s="75"/>
      <c r="Y27" s="75"/>
      <c r="Z27" s="75"/>
      <c r="AA27" s="75"/>
      <c r="AB27" s="75"/>
      <c r="AC27" s="75"/>
      <c r="AD27" s="76"/>
      <c r="AE27" s="77"/>
      <c r="AF27" s="75"/>
      <c r="AG27" s="75"/>
      <c r="AH27" s="75"/>
      <c r="AI27" s="75"/>
      <c r="AJ27" s="75"/>
      <c r="AK27" s="75"/>
      <c r="AL27" s="78"/>
      <c r="AM27" s="74"/>
      <c r="AN27" s="75"/>
      <c r="AO27" s="76"/>
      <c r="AP27" s="77"/>
      <c r="AQ27" s="75"/>
      <c r="AR27" s="78"/>
      <c r="AS27" s="74"/>
      <c r="AT27" s="75"/>
      <c r="AU27" s="75"/>
      <c r="AV27" s="75"/>
      <c r="AW27" s="76"/>
      <c r="AX27" s="77"/>
      <c r="AY27" s="75"/>
      <c r="AZ27" s="75"/>
      <c r="BA27" s="75"/>
      <c r="BB27" s="78"/>
      <c r="BC27" s="74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6"/>
      <c r="BP27" s="77"/>
      <c r="BQ27" s="75"/>
      <c r="BR27" s="78"/>
      <c r="BS27" s="70"/>
      <c r="BT27" s="70"/>
      <c r="BU27" s="65"/>
      <c r="BV27" s="74"/>
      <c r="BW27" s="75"/>
      <c r="BX27" s="76"/>
      <c r="BY27" s="77"/>
      <c r="BZ27" s="75"/>
      <c r="CA27" s="75"/>
      <c r="CB27" s="75"/>
      <c r="CC27" s="75"/>
      <c r="CD27" s="78"/>
      <c r="CE27" s="77"/>
      <c r="CF27" s="74"/>
      <c r="CG27" s="74"/>
      <c r="CH27" s="75"/>
      <c r="CI27" s="78"/>
      <c r="CJ27" s="77"/>
      <c r="CK27" s="75"/>
      <c r="CL27" s="75"/>
      <c r="CM27" s="75"/>
      <c r="CN27" s="79"/>
      <c r="CO27" s="78"/>
      <c r="CP27" s="74"/>
      <c r="CQ27" s="75"/>
      <c r="CR27" s="75"/>
      <c r="CS27" s="75"/>
      <c r="CT27" s="76"/>
      <c r="CU27" s="71"/>
      <c r="CV27" s="72"/>
      <c r="CW27" s="72"/>
      <c r="CX27" s="72"/>
      <c r="CY27" s="72"/>
      <c r="CZ27" s="72"/>
      <c r="DA27" s="72"/>
      <c r="DB27" s="73"/>
      <c r="DC27" s="80"/>
      <c r="DD27" s="80"/>
      <c r="DE27" s="80"/>
      <c r="DF27" s="80"/>
      <c r="DG27" s="80"/>
      <c r="DH27" s="80"/>
      <c r="DI27" s="80"/>
      <c r="DJ27" s="81"/>
      <c r="DK27" s="82"/>
      <c r="DL27" s="83"/>
      <c r="DM27" s="84"/>
      <c r="DN27" s="84"/>
      <c r="DO27" s="84"/>
      <c r="DP27" s="84"/>
      <c r="DQ27" s="84"/>
      <c r="DR27" s="84"/>
      <c r="DS27" s="85"/>
      <c r="DT27" s="70"/>
      <c r="DU27" s="65"/>
    </row>
    <row r="28" spans="1:125" s="29" customFormat="1" ht="15" customHeight="1" thickBot="1" x14ac:dyDescent="0.3">
      <c r="A28" s="119" t="s">
        <v>126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1"/>
    </row>
    <row r="29" spans="1:125" s="29" customFormat="1" ht="15" customHeight="1" x14ac:dyDescent="0.25">
      <c r="A29" s="86">
        <v>19</v>
      </c>
      <c r="B29" s="66" t="s">
        <v>107</v>
      </c>
      <c r="C29" s="87" t="s">
        <v>127</v>
      </c>
      <c r="D29" s="88" t="s">
        <v>128</v>
      </c>
      <c r="E29" s="89"/>
      <c r="F29" s="89"/>
      <c r="G29" s="89">
        <v>174</v>
      </c>
      <c r="H29" s="89"/>
      <c r="I29" s="89"/>
      <c r="J29" s="89"/>
      <c r="K29" s="89"/>
      <c r="L29" s="89"/>
      <c r="M29" s="89"/>
      <c r="N29" s="89"/>
      <c r="O29" s="86"/>
      <c r="P29" s="96"/>
      <c r="Q29" s="96"/>
      <c r="R29" s="94">
        <f>G29</f>
        <v>174</v>
      </c>
      <c r="S29" s="92"/>
      <c r="T29" s="92"/>
      <c r="U29" s="95"/>
      <c r="V29" s="91">
        <v>1</v>
      </c>
      <c r="W29" s="92"/>
      <c r="X29" s="92"/>
      <c r="Y29" s="92"/>
      <c r="Z29" s="92"/>
      <c r="AA29" s="92">
        <v>1</v>
      </c>
      <c r="AB29" s="92"/>
      <c r="AC29" s="92"/>
      <c r="AD29" s="93"/>
      <c r="AE29" s="104"/>
      <c r="AF29" s="92"/>
      <c r="AG29" s="92"/>
      <c r="AH29" s="92"/>
      <c r="AI29" s="92"/>
      <c r="AJ29" s="92">
        <v>2</v>
      </c>
      <c r="AK29" s="92"/>
      <c r="AL29" s="95"/>
      <c r="AM29" s="91"/>
      <c r="AN29" s="92"/>
      <c r="AO29" s="93"/>
      <c r="AP29" s="94"/>
      <c r="AQ29" s="92"/>
      <c r="AR29" s="95"/>
      <c r="AS29" s="91"/>
      <c r="AT29" s="92"/>
      <c r="AU29" s="92"/>
      <c r="AV29" s="92"/>
      <c r="AW29" s="93"/>
      <c r="AX29" s="94"/>
      <c r="AY29" s="92"/>
      <c r="AZ29" s="92"/>
      <c r="BA29" s="92"/>
      <c r="BB29" s="95"/>
      <c r="BC29" s="91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3"/>
      <c r="BP29" s="94"/>
      <c r="BQ29" s="92"/>
      <c r="BR29" s="95"/>
      <c r="BS29" s="96"/>
      <c r="BT29" s="96"/>
      <c r="BU29" s="86"/>
      <c r="BV29" s="91"/>
      <c r="BW29" s="92"/>
      <c r="BX29" s="93"/>
      <c r="BY29" s="104">
        <v>2</v>
      </c>
      <c r="BZ29" s="92"/>
      <c r="CA29" s="92"/>
      <c r="CB29" s="92"/>
      <c r="CC29" s="92"/>
      <c r="CD29" s="95"/>
      <c r="CE29" s="94"/>
      <c r="CF29" s="91"/>
      <c r="CG29" s="91"/>
      <c r="CH29" s="92"/>
      <c r="CI29" s="95"/>
      <c r="CJ29" s="104"/>
      <c r="CK29" s="92"/>
      <c r="CL29" s="92"/>
      <c r="CM29" s="92"/>
      <c r="CN29" s="92"/>
      <c r="CO29" s="95"/>
      <c r="CP29" s="91"/>
      <c r="CQ29" s="92"/>
      <c r="CR29" s="92"/>
      <c r="CS29" s="92"/>
      <c r="CT29" s="93"/>
      <c r="CU29" s="105"/>
      <c r="CV29" s="106"/>
      <c r="CW29" s="106"/>
      <c r="CX29" s="106"/>
      <c r="CY29" s="106">
        <v>4.5</v>
      </c>
      <c r="CZ29" s="106"/>
      <c r="DA29" s="106"/>
      <c r="DB29" s="90"/>
      <c r="DC29" s="97"/>
      <c r="DD29" s="98"/>
      <c r="DE29" s="98"/>
      <c r="DF29" s="98"/>
      <c r="DG29" s="98"/>
      <c r="DH29" s="98"/>
      <c r="DI29" s="98"/>
      <c r="DJ29" s="98"/>
      <c r="DK29" s="99"/>
      <c r="DL29" s="107"/>
      <c r="DM29" s="101"/>
      <c r="DN29" s="101"/>
      <c r="DO29" s="101"/>
      <c r="DP29" s="101"/>
      <c r="DQ29" s="101"/>
      <c r="DR29" s="101"/>
      <c r="DS29" s="102"/>
      <c r="DT29" s="96">
        <v>2</v>
      </c>
      <c r="DU29" s="86"/>
    </row>
    <row r="30" spans="1:125" s="29" customFormat="1" ht="15" customHeight="1" x14ac:dyDescent="0.25">
      <c r="A30" s="86">
        <v>20</v>
      </c>
      <c r="B30" s="66" t="s">
        <v>129</v>
      </c>
      <c r="C30" s="87" t="s">
        <v>130</v>
      </c>
      <c r="D30" s="88" t="s">
        <v>131</v>
      </c>
      <c r="E30" s="89">
        <v>71</v>
      </c>
      <c r="F30" s="89"/>
      <c r="G30" s="69"/>
      <c r="H30" s="69"/>
      <c r="I30" s="69"/>
      <c r="J30" s="69"/>
      <c r="K30" s="69"/>
      <c r="L30" s="69"/>
      <c r="M30" s="69"/>
      <c r="N30" s="69"/>
      <c r="O30" s="65"/>
      <c r="P30" s="70"/>
      <c r="Q30" s="70"/>
      <c r="R30" s="77">
        <v>4</v>
      </c>
      <c r="S30" s="75"/>
      <c r="T30" s="75"/>
      <c r="U30" s="95">
        <f>E30-R30</f>
        <v>67</v>
      </c>
      <c r="V30" s="91"/>
      <c r="W30" s="92"/>
      <c r="X30" s="92"/>
      <c r="Y30" s="92"/>
      <c r="Z30" s="92"/>
      <c r="AA30" s="92"/>
      <c r="AB30" s="75">
        <v>1</v>
      </c>
      <c r="AC30" s="92"/>
      <c r="AD30" s="93"/>
      <c r="AE30" s="94"/>
      <c r="AF30" s="92"/>
      <c r="AG30" s="92"/>
      <c r="AH30" s="92"/>
      <c r="AI30" s="92"/>
      <c r="AJ30" s="92"/>
      <c r="AK30" s="92"/>
      <c r="AL30" s="95">
        <v>1</v>
      </c>
      <c r="AM30" s="91"/>
      <c r="AN30" s="92"/>
      <c r="AO30" s="93"/>
      <c r="AP30" s="94"/>
      <c r="AQ30" s="92"/>
      <c r="AR30" s="95"/>
      <c r="AS30" s="91">
        <v>1</v>
      </c>
      <c r="AT30" s="92"/>
      <c r="AU30" s="92"/>
      <c r="AV30" s="92"/>
      <c r="AW30" s="93"/>
      <c r="AX30" s="94"/>
      <c r="AY30" s="92"/>
      <c r="AZ30" s="92"/>
      <c r="BA30" s="92"/>
      <c r="BB30" s="95"/>
      <c r="BC30" s="91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3"/>
      <c r="BP30" s="94"/>
      <c r="BQ30" s="92"/>
      <c r="BR30" s="95"/>
      <c r="BS30" s="96"/>
      <c r="BT30" s="96"/>
      <c r="BU30" s="86"/>
      <c r="BV30" s="91"/>
      <c r="BW30" s="92"/>
      <c r="BX30" s="93">
        <v>1</v>
      </c>
      <c r="BY30" s="94"/>
      <c r="BZ30" s="92"/>
      <c r="CA30" s="92"/>
      <c r="CB30" s="92"/>
      <c r="CC30" s="92"/>
      <c r="CD30" s="95"/>
      <c r="CE30" s="94"/>
      <c r="CF30" s="91"/>
      <c r="CG30" s="91"/>
      <c r="CH30" s="92"/>
      <c r="CI30" s="95">
        <v>1</v>
      </c>
      <c r="CJ30" s="94"/>
      <c r="CK30" s="92"/>
      <c r="CL30" s="92"/>
      <c r="CM30" s="92"/>
      <c r="CN30" s="92"/>
      <c r="CO30" s="95"/>
      <c r="CP30" s="91"/>
      <c r="CQ30" s="92"/>
      <c r="CR30" s="92"/>
      <c r="CS30" s="92"/>
      <c r="CT30" s="93"/>
      <c r="CU30" s="105"/>
      <c r="CV30" s="106"/>
      <c r="CW30" s="106"/>
      <c r="CX30" s="106"/>
      <c r="CY30" s="106"/>
      <c r="CZ30" s="106"/>
      <c r="DA30" s="106"/>
      <c r="DB30" s="90">
        <v>6.5</v>
      </c>
      <c r="DC30" s="97"/>
      <c r="DD30" s="98"/>
      <c r="DE30" s="98"/>
      <c r="DF30" s="98"/>
      <c r="DG30" s="98"/>
      <c r="DH30" s="98"/>
      <c r="DI30" s="98"/>
      <c r="DJ30" s="98"/>
      <c r="DK30" s="99"/>
      <c r="DL30" s="100"/>
      <c r="DM30" s="101"/>
      <c r="DN30" s="101"/>
      <c r="DO30" s="101"/>
      <c r="DP30" s="101"/>
      <c r="DQ30" s="101"/>
      <c r="DR30" s="101"/>
      <c r="DS30" s="102"/>
      <c r="DT30" s="96">
        <v>2</v>
      </c>
      <c r="DU30" s="86">
        <v>1</v>
      </c>
    </row>
    <row r="31" spans="1:125" s="29" customFormat="1" ht="15" customHeight="1" thickBot="1" x14ac:dyDescent="0.3">
      <c r="A31" s="86">
        <v>21</v>
      </c>
      <c r="B31" s="66" t="s">
        <v>107</v>
      </c>
      <c r="C31" s="67" t="s">
        <v>132</v>
      </c>
      <c r="D31" s="68" t="s">
        <v>133</v>
      </c>
      <c r="E31" s="69"/>
      <c r="F31" s="69"/>
      <c r="G31" s="69">
        <v>141</v>
      </c>
      <c r="H31" s="69"/>
      <c r="I31" s="69"/>
      <c r="J31" s="69"/>
      <c r="K31" s="69"/>
      <c r="L31" s="69"/>
      <c r="M31" s="69"/>
      <c r="N31" s="69"/>
      <c r="O31" s="65"/>
      <c r="P31" s="70"/>
      <c r="Q31" s="70"/>
      <c r="R31" s="77">
        <f>G31</f>
        <v>141</v>
      </c>
      <c r="S31" s="75"/>
      <c r="T31" s="75"/>
      <c r="U31" s="78"/>
      <c r="V31" s="74"/>
      <c r="W31" s="75">
        <v>1</v>
      </c>
      <c r="X31" s="75"/>
      <c r="Y31" s="75"/>
      <c r="Z31" s="75"/>
      <c r="AA31" s="75"/>
      <c r="AB31" s="75"/>
      <c r="AC31" s="75"/>
      <c r="AD31" s="76"/>
      <c r="AE31" s="77"/>
      <c r="AF31" s="75"/>
      <c r="AG31" s="75"/>
      <c r="AH31" s="75"/>
      <c r="AI31" s="75"/>
      <c r="AJ31" s="75"/>
      <c r="AK31" s="75"/>
      <c r="AL31" s="78"/>
      <c r="AM31" s="74"/>
      <c r="AN31" s="75"/>
      <c r="AO31" s="76"/>
      <c r="AP31" s="77"/>
      <c r="AQ31" s="75"/>
      <c r="AR31" s="78"/>
      <c r="AS31" s="74"/>
      <c r="AT31" s="75"/>
      <c r="AU31" s="75"/>
      <c r="AV31" s="75"/>
      <c r="AW31" s="76"/>
      <c r="AX31" s="77"/>
      <c r="AY31" s="75"/>
      <c r="AZ31" s="75"/>
      <c r="BA31" s="75"/>
      <c r="BB31" s="78"/>
      <c r="BC31" s="74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6"/>
      <c r="BP31" s="77"/>
      <c r="BQ31" s="75"/>
      <c r="BR31" s="78"/>
      <c r="BS31" s="70"/>
      <c r="BT31" s="70"/>
      <c r="BU31" s="65"/>
      <c r="BV31" s="74"/>
      <c r="BW31" s="75"/>
      <c r="BX31" s="76"/>
      <c r="BY31" s="77"/>
      <c r="BZ31" s="75"/>
      <c r="CA31" s="75"/>
      <c r="CB31" s="75"/>
      <c r="CC31" s="75"/>
      <c r="CD31" s="78"/>
      <c r="CE31" s="77"/>
      <c r="CF31" s="74"/>
      <c r="CG31" s="74"/>
      <c r="CH31" s="75">
        <v>1</v>
      </c>
      <c r="CI31" s="78"/>
      <c r="CJ31" s="77"/>
      <c r="CK31" s="75"/>
      <c r="CL31" s="75"/>
      <c r="CM31" s="75"/>
      <c r="CN31" s="75"/>
      <c r="CO31" s="78"/>
      <c r="CP31" s="74"/>
      <c r="CQ31" s="75"/>
      <c r="CR31" s="75"/>
      <c r="CS31" s="75"/>
      <c r="CT31" s="76"/>
      <c r="CU31" s="71"/>
      <c r="CV31" s="72"/>
      <c r="CW31" s="72"/>
      <c r="CX31" s="72"/>
      <c r="CY31" s="72">
        <f>2*4.5</f>
        <v>9</v>
      </c>
      <c r="CZ31" s="72"/>
      <c r="DA31" s="72"/>
      <c r="DB31" s="73"/>
      <c r="DC31" s="80"/>
      <c r="DD31" s="80"/>
      <c r="DE31" s="80"/>
      <c r="DF31" s="80"/>
      <c r="DG31" s="80"/>
      <c r="DH31" s="75"/>
      <c r="DI31" s="108"/>
      <c r="DJ31" s="80"/>
      <c r="DK31" s="82"/>
      <c r="DL31" s="83"/>
      <c r="DM31" s="84"/>
      <c r="DN31" s="84"/>
      <c r="DO31" s="84"/>
      <c r="DP31" s="84"/>
      <c r="DQ31" s="84"/>
      <c r="DR31" s="84"/>
      <c r="DS31" s="85"/>
      <c r="DT31" s="70">
        <v>5</v>
      </c>
      <c r="DU31" s="65"/>
    </row>
    <row r="32" spans="1:125" s="29" customFormat="1" ht="14.4" thickBot="1" x14ac:dyDescent="0.3">
      <c r="A32" s="45" t="s">
        <v>134</v>
      </c>
      <c r="B32" s="109"/>
      <c r="C32" s="110"/>
      <c r="D32" s="111"/>
      <c r="E32" s="45">
        <f>SUM(E7:E31)</f>
        <v>71</v>
      </c>
      <c r="F32" s="45">
        <f t="shared" ref="F32:I32" si="2">SUM(F7:F31)</f>
        <v>0</v>
      </c>
      <c r="G32" s="45">
        <f t="shared" si="2"/>
        <v>466</v>
      </c>
      <c r="H32" s="45">
        <f t="shared" si="2"/>
        <v>3263</v>
      </c>
      <c r="I32" s="45">
        <f t="shared" si="2"/>
        <v>584</v>
      </c>
      <c r="J32" s="45">
        <f t="shared" ref="J32" si="3">SUM(J7:J31)</f>
        <v>0</v>
      </c>
      <c r="K32" s="45">
        <f t="shared" ref="K32" si="4">SUM(K7:K31)</f>
        <v>0</v>
      </c>
      <c r="L32" s="45">
        <f>SUM(L7:L31)</f>
        <v>0</v>
      </c>
      <c r="M32" s="45">
        <f t="shared" ref="M32" si="5">SUM(M7:M31)</f>
        <v>0</v>
      </c>
      <c r="N32" s="45">
        <f t="shared" ref="N32" si="6">SUM(N7:N31)</f>
        <v>57</v>
      </c>
      <c r="O32" s="45">
        <f t="shared" ref="O32" si="7">SUM(O7:O31)</f>
        <v>9</v>
      </c>
      <c r="P32" s="45">
        <f t="shared" ref="P32" si="8">SUM(P7:P31)</f>
        <v>2</v>
      </c>
      <c r="Q32" s="45">
        <f t="shared" ref="Q32" si="9">SUM(Q7:Q31)</f>
        <v>2</v>
      </c>
      <c r="R32" s="45">
        <f t="shared" ref="R32" si="10">SUM(R7:R31)</f>
        <v>1762.5</v>
      </c>
      <c r="S32" s="45">
        <f t="shared" ref="S32" si="11">SUM(S7:S31)</f>
        <v>57.5</v>
      </c>
      <c r="T32" s="45">
        <f t="shared" ref="T32" si="12">SUM(T7:T31)</f>
        <v>49</v>
      </c>
      <c r="U32" s="45">
        <f t="shared" ref="U32" si="13">SUM(U7:U31)</f>
        <v>2482.5</v>
      </c>
      <c r="V32" s="45">
        <f t="shared" ref="V32:X32" si="14">SUM(V8:V31)</f>
        <v>1</v>
      </c>
      <c r="W32" s="45">
        <f t="shared" si="14"/>
        <v>1</v>
      </c>
      <c r="X32" s="45">
        <f t="shared" si="14"/>
        <v>0</v>
      </c>
      <c r="Y32" s="45">
        <f>SUM(Y7:Y31)</f>
        <v>1</v>
      </c>
      <c r="Z32" s="45">
        <f t="shared" ref="Z32:AL32" si="15">SUM(Z7:Z31)</f>
        <v>4</v>
      </c>
      <c r="AA32" s="45">
        <f t="shared" si="15"/>
        <v>1</v>
      </c>
      <c r="AB32" s="45">
        <f t="shared" si="15"/>
        <v>1</v>
      </c>
      <c r="AC32" s="45">
        <f t="shared" si="15"/>
        <v>0</v>
      </c>
      <c r="AD32" s="45">
        <f t="shared" si="15"/>
        <v>0</v>
      </c>
      <c r="AE32" s="45">
        <f t="shared" si="15"/>
        <v>0</v>
      </c>
      <c r="AF32" s="45">
        <f t="shared" si="15"/>
        <v>0</v>
      </c>
      <c r="AG32" s="45">
        <f t="shared" si="15"/>
        <v>0</v>
      </c>
      <c r="AH32" s="45">
        <f t="shared" si="15"/>
        <v>0</v>
      </c>
      <c r="AI32" s="45">
        <f t="shared" si="15"/>
        <v>8</v>
      </c>
      <c r="AJ32" s="45">
        <f t="shared" si="15"/>
        <v>2</v>
      </c>
      <c r="AK32" s="45">
        <f t="shared" si="15"/>
        <v>0</v>
      </c>
      <c r="AL32" s="45">
        <f t="shared" si="15"/>
        <v>1</v>
      </c>
      <c r="AM32" s="45">
        <f>SUM(AM12:AM31)</f>
        <v>0</v>
      </c>
      <c r="AN32" s="45">
        <f t="shared" ref="AN32:BO32" si="16">SUM(AN8:AN31)</f>
        <v>0</v>
      </c>
      <c r="AO32" s="46">
        <f t="shared" si="16"/>
        <v>0</v>
      </c>
      <c r="AP32" s="45">
        <f t="shared" si="16"/>
        <v>0</v>
      </c>
      <c r="AQ32" s="45">
        <f t="shared" si="16"/>
        <v>0</v>
      </c>
      <c r="AR32" s="46">
        <f t="shared" si="16"/>
        <v>0</v>
      </c>
      <c r="AS32" s="45">
        <f>SUM(AS7:AS31)</f>
        <v>1</v>
      </c>
      <c r="AT32" s="45">
        <f t="shared" si="16"/>
        <v>0</v>
      </c>
      <c r="AU32" s="45">
        <f t="shared" si="16"/>
        <v>0</v>
      </c>
      <c r="AV32" s="45">
        <f t="shared" si="16"/>
        <v>0</v>
      </c>
      <c r="AW32" s="46">
        <f t="shared" si="16"/>
        <v>0</v>
      </c>
      <c r="AX32" s="45">
        <f t="shared" si="16"/>
        <v>0</v>
      </c>
      <c r="AY32" s="45">
        <f t="shared" si="16"/>
        <v>0</v>
      </c>
      <c r="AZ32" s="45">
        <f>SUM(AZ7:AZ31)</f>
        <v>1</v>
      </c>
      <c r="BA32" s="45">
        <f t="shared" si="16"/>
        <v>0</v>
      </c>
      <c r="BB32" s="46">
        <f t="shared" si="16"/>
        <v>0</v>
      </c>
      <c r="BC32" s="45">
        <f t="shared" si="16"/>
        <v>0</v>
      </c>
      <c r="BD32" s="45">
        <f>SUM(BD7:BD31)</f>
        <v>1</v>
      </c>
      <c r="BE32" s="45">
        <f>SUM(BE7:BE31)</f>
        <v>1</v>
      </c>
      <c r="BF32" s="45">
        <f t="shared" si="16"/>
        <v>0</v>
      </c>
      <c r="BG32" s="45">
        <f t="shared" si="16"/>
        <v>0</v>
      </c>
      <c r="BH32" s="45">
        <f t="shared" si="16"/>
        <v>0</v>
      </c>
      <c r="BI32" s="45">
        <f t="shared" si="16"/>
        <v>0</v>
      </c>
      <c r="BJ32" s="45">
        <f t="shared" si="16"/>
        <v>0</v>
      </c>
      <c r="BK32" s="45">
        <f t="shared" si="16"/>
        <v>1</v>
      </c>
      <c r="BL32" s="45">
        <f t="shared" si="16"/>
        <v>1</v>
      </c>
      <c r="BM32" s="45">
        <f t="shared" si="16"/>
        <v>0</v>
      </c>
      <c r="BN32" s="45">
        <f t="shared" si="16"/>
        <v>0</v>
      </c>
      <c r="BO32" s="46">
        <f t="shared" si="16"/>
        <v>0</v>
      </c>
      <c r="BP32" s="45">
        <f>SUM(BP7:BP31)</f>
        <v>2</v>
      </c>
      <c r="BQ32" s="45">
        <f t="shared" ref="BQ32:CD32" si="17">SUM(BQ7:BQ31)</f>
        <v>0</v>
      </c>
      <c r="BR32" s="45">
        <f t="shared" si="17"/>
        <v>0</v>
      </c>
      <c r="BS32" s="45">
        <f t="shared" si="17"/>
        <v>0</v>
      </c>
      <c r="BT32" s="45">
        <f t="shared" si="17"/>
        <v>10</v>
      </c>
      <c r="BU32" s="45">
        <f t="shared" si="17"/>
        <v>2</v>
      </c>
      <c r="BV32" s="45">
        <f t="shared" si="17"/>
        <v>8</v>
      </c>
      <c r="BW32" s="45">
        <f t="shared" si="17"/>
        <v>0</v>
      </c>
      <c r="BX32" s="45">
        <f t="shared" si="17"/>
        <v>1</v>
      </c>
      <c r="BY32" s="45">
        <f t="shared" si="17"/>
        <v>2</v>
      </c>
      <c r="BZ32" s="45">
        <f t="shared" si="17"/>
        <v>0</v>
      </c>
      <c r="CA32" s="45">
        <f t="shared" si="17"/>
        <v>2</v>
      </c>
      <c r="CB32" s="45">
        <f t="shared" si="17"/>
        <v>5</v>
      </c>
      <c r="CC32" s="45">
        <f t="shared" si="17"/>
        <v>0</v>
      </c>
      <c r="CD32" s="45">
        <f t="shared" si="17"/>
        <v>0</v>
      </c>
      <c r="CE32" s="45">
        <f t="shared" ref="CE32" si="18">SUM(CE7:CE31)</f>
        <v>0</v>
      </c>
      <c r="CF32" s="45">
        <f t="shared" ref="CF32" si="19">SUM(CF7:CF31)</f>
        <v>7</v>
      </c>
      <c r="CG32" s="45">
        <f t="shared" ref="CG32" si="20">SUM(CG7:CG31)</f>
        <v>3</v>
      </c>
      <c r="CH32" s="45">
        <f t="shared" ref="CH32" si="21">SUM(CH7:CH31)</f>
        <v>1</v>
      </c>
      <c r="CI32" s="45">
        <f t="shared" ref="CI32" si="22">SUM(CI7:CI31)</f>
        <v>1</v>
      </c>
      <c r="CJ32" s="45">
        <f t="shared" ref="CJ32" si="23">SUM(CJ7:CJ31)</f>
        <v>0</v>
      </c>
      <c r="CK32" s="45">
        <f t="shared" ref="CK32" si="24">SUM(CK7:CK31)</f>
        <v>0</v>
      </c>
      <c r="CL32" s="45">
        <f t="shared" ref="CL32" si="25">SUM(CL7:CL31)</f>
        <v>0</v>
      </c>
      <c r="CM32" s="45">
        <f t="shared" ref="CM32" si="26">SUM(CM7:CM31)</f>
        <v>46.5</v>
      </c>
      <c r="CN32" s="45">
        <f t="shared" ref="CN32" si="27">SUM(CN7:CN31)</f>
        <v>0</v>
      </c>
      <c r="CO32" s="45">
        <f t="shared" ref="CO32" si="28">SUM(CO7:CO31)</f>
        <v>0</v>
      </c>
      <c r="CP32" s="45">
        <f t="shared" ref="CP32" si="29">SUM(CP7:CP31)</f>
        <v>0</v>
      </c>
      <c r="CQ32" s="45">
        <f t="shared" ref="CQ32" si="30">SUM(CQ7:CQ31)</f>
        <v>0</v>
      </c>
      <c r="CR32" s="45">
        <f t="shared" ref="CR32" si="31">SUM(CR7:CR31)</f>
        <v>108</v>
      </c>
      <c r="CS32" s="45">
        <f t="shared" ref="CS32" si="32">SUM(CS7:CS31)</f>
        <v>0</v>
      </c>
      <c r="CT32" s="45">
        <f t="shared" ref="CT32" si="33">SUM(CT7:CT31)</f>
        <v>0</v>
      </c>
      <c r="CU32" s="45">
        <f t="shared" ref="CU32:DA32" si="34">SUM(CU8:CU31)</f>
        <v>0</v>
      </c>
      <c r="CV32" s="45">
        <f t="shared" si="34"/>
        <v>0</v>
      </c>
      <c r="CW32" s="45">
        <f t="shared" si="34"/>
        <v>0</v>
      </c>
      <c r="CX32" s="45">
        <f t="shared" si="34"/>
        <v>0</v>
      </c>
      <c r="CY32" s="45">
        <f>SUM(CY7:CY31)</f>
        <v>118.5</v>
      </c>
      <c r="CZ32" s="45">
        <f t="shared" si="34"/>
        <v>0</v>
      </c>
      <c r="DA32" s="45">
        <f t="shared" si="34"/>
        <v>0</v>
      </c>
      <c r="DB32" s="46">
        <f>SUM(DB7:DB31)</f>
        <v>6.5</v>
      </c>
      <c r="DC32" s="51">
        <f t="shared" ref="DC32:DL32" si="35">SUM(DC12:DC31)</f>
        <v>0</v>
      </c>
      <c r="DD32" s="52">
        <f t="shared" si="35"/>
        <v>0</v>
      </c>
      <c r="DE32" s="52">
        <f t="shared" si="35"/>
        <v>0</v>
      </c>
      <c r="DF32" s="52">
        <f t="shared" si="35"/>
        <v>0</v>
      </c>
      <c r="DG32" s="52">
        <f>SUM(DG7:DG31)</f>
        <v>6</v>
      </c>
      <c r="DH32" s="52">
        <f>SUM(DH7:DH31)</f>
        <v>33.5</v>
      </c>
      <c r="DI32" s="52">
        <f t="shared" si="35"/>
        <v>0</v>
      </c>
      <c r="DJ32" s="52">
        <f t="shared" si="35"/>
        <v>0</v>
      </c>
      <c r="DK32" s="53">
        <f t="shared" si="35"/>
        <v>0</v>
      </c>
      <c r="DL32" s="57">
        <f t="shared" si="35"/>
        <v>0</v>
      </c>
      <c r="DM32" s="58">
        <f t="shared" ref="DM32:DS32" si="36">SUM(DM8:DM31)</f>
        <v>0</v>
      </c>
      <c r="DN32" s="58">
        <f t="shared" si="36"/>
        <v>0</v>
      </c>
      <c r="DO32" s="58">
        <f t="shared" si="36"/>
        <v>0</v>
      </c>
      <c r="DP32" s="58">
        <f t="shared" si="36"/>
        <v>0</v>
      </c>
      <c r="DQ32" s="58">
        <f t="shared" si="36"/>
        <v>0</v>
      </c>
      <c r="DR32" s="58">
        <f t="shared" si="36"/>
        <v>0</v>
      </c>
      <c r="DS32" s="59">
        <f t="shared" si="36"/>
        <v>0</v>
      </c>
      <c r="DT32" s="47">
        <f>SUM(DT7:DT31)</f>
        <v>134</v>
      </c>
      <c r="DU32" s="47">
        <f>SUM(DU7:DU31)</f>
        <v>6</v>
      </c>
    </row>
    <row r="33" spans="1:126" ht="14.4" thickBot="1" x14ac:dyDescent="0.3">
      <c r="C33" s="22"/>
      <c r="D33" s="22"/>
      <c r="E33" s="23"/>
      <c r="F33" s="23"/>
      <c r="G33" s="23"/>
      <c r="H33" s="60"/>
      <c r="I33" s="60"/>
      <c r="J33" s="23"/>
      <c r="K33" s="23"/>
      <c r="L33" s="23"/>
      <c r="M33" s="23"/>
      <c r="N33" s="23"/>
      <c r="O33" s="23"/>
      <c r="P33" s="23"/>
      <c r="Q33" s="23"/>
      <c r="U33" s="21"/>
      <c r="DV33" s="24"/>
    </row>
    <row r="34" spans="1:126" ht="14.4" customHeight="1" thickBot="1" x14ac:dyDescent="0.3">
      <c r="C34" s="22"/>
      <c r="D34" s="22"/>
      <c r="E34" s="115" t="s">
        <v>4</v>
      </c>
      <c r="F34" s="116"/>
      <c r="G34" s="116"/>
      <c r="H34" s="116"/>
      <c r="I34" s="116"/>
      <c r="J34" s="116"/>
      <c r="K34" s="116"/>
      <c r="L34" s="116"/>
      <c r="M34" s="117"/>
      <c r="N34" s="37"/>
      <c r="O34" s="37"/>
      <c r="P34" s="37"/>
      <c r="Q34" s="38"/>
      <c r="R34" s="132" t="s">
        <v>135</v>
      </c>
      <c r="S34" s="133"/>
      <c r="T34" s="133"/>
      <c r="U34" s="134"/>
      <c r="V34" s="35"/>
      <c r="W34" s="35"/>
      <c r="X34" s="35"/>
      <c r="Y34" s="35"/>
      <c r="Z34" s="35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3"/>
      <c r="CJ34" s="125" t="s">
        <v>8</v>
      </c>
      <c r="CK34" s="126"/>
      <c r="CL34" s="126"/>
      <c r="CM34" s="126"/>
      <c r="CN34" s="126"/>
      <c r="CO34" s="127"/>
      <c r="CP34" s="125" t="s">
        <v>9</v>
      </c>
      <c r="CQ34" s="126"/>
      <c r="CR34" s="126"/>
      <c r="CS34" s="126"/>
      <c r="CT34" s="126"/>
      <c r="CU34" s="125" t="s">
        <v>10</v>
      </c>
      <c r="CV34" s="126"/>
      <c r="CW34" s="126"/>
      <c r="CX34" s="126"/>
      <c r="CY34" s="126"/>
      <c r="CZ34" s="126"/>
      <c r="DA34" s="126"/>
      <c r="DB34" s="127"/>
      <c r="DC34" s="137" t="s">
        <v>11</v>
      </c>
      <c r="DD34" s="138"/>
      <c r="DE34" s="138"/>
      <c r="DF34" s="138"/>
      <c r="DG34" s="138"/>
      <c r="DH34" s="138"/>
      <c r="DI34" s="138"/>
      <c r="DJ34" s="138"/>
      <c r="DK34" s="139"/>
      <c r="DL34" s="144" t="s">
        <v>12</v>
      </c>
      <c r="DM34" s="145"/>
      <c r="DN34" s="145"/>
      <c r="DO34" s="145"/>
      <c r="DP34" s="145"/>
      <c r="DQ34" s="145"/>
      <c r="DR34" s="145"/>
      <c r="DS34" s="146"/>
      <c r="DT34" s="125" t="s">
        <v>13</v>
      </c>
      <c r="DU34" s="127"/>
    </row>
    <row r="35" spans="1:126" ht="55.8" thickBot="1" x14ac:dyDescent="0.3">
      <c r="E35" s="113" t="s">
        <v>14</v>
      </c>
      <c r="F35" s="113" t="s">
        <v>15</v>
      </c>
      <c r="G35" s="113" t="s">
        <v>16</v>
      </c>
      <c r="H35" s="113" t="s">
        <v>17</v>
      </c>
      <c r="I35" s="113" t="s">
        <v>18</v>
      </c>
      <c r="J35" s="113" t="s">
        <v>19</v>
      </c>
      <c r="K35" s="113" t="s">
        <v>20</v>
      </c>
      <c r="L35" s="113" t="s">
        <v>21</v>
      </c>
      <c r="M35" s="113" t="s">
        <v>22</v>
      </c>
      <c r="N35" s="10"/>
      <c r="O35" s="10" t="s">
        <v>76</v>
      </c>
      <c r="P35" s="10"/>
      <c r="Q35" s="113" t="s">
        <v>136</v>
      </c>
      <c r="R35" s="113" t="s">
        <v>137</v>
      </c>
      <c r="S35" s="113" t="s">
        <v>138</v>
      </c>
      <c r="T35" s="113" t="s">
        <v>139</v>
      </c>
      <c r="U35" s="113" t="s">
        <v>140</v>
      </c>
      <c r="V35" s="132" t="s">
        <v>27</v>
      </c>
      <c r="W35" s="133"/>
      <c r="X35" s="133"/>
      <c r="Y35" s="133"/>
      <c r="Z35" s="133"/>
      <c r="AA35" s="133"/>
      <c r="AB35" s="133"/>
      <c r="AC35" s="133"/>
      <c r="AD35" s="134"/>
      <c r="AE35" s="115" t="s">
        <v>28</v>
      </c>
      <c r="AF35" s="116"/>
      <c r="AG35" s="116"/>
      <c r="AH35" s="116"/>
      <c r="AI35" s="116"/>
      <c r="AJ35" s="116"/>
      <c r="AK35" s="116"/>
      <c r="AL35" s="117"/>
      <c r="AM35" s="115" t="s">
        <v>29</v>
      </c>
      <c r="AN35" s="116"/>
      <c r="AO35" s="116"/>
      <c r="AP35" s="115" t="s">
        <v>30</v>
      </c>
      <c r="AQ35" s="116"/>
      <c r="AR35" s="117"/>
      <c r="AS35" s="115" t="s">
        <v>31</v>
      </c>
      <c r="AT35" s="116"/>
      <c r="AU35" s="116"/>
      <c r="AV35" s="116"/>
      <c r="AW35" s="116"/>
      <c r="AX35" s="115" t="s">
        <v>32</v>
      </c>
      <c r="AY35" s="116"/>
      <c r="AZ35" s="116"/>
      <c r="BA35" s="116"/>
      <c r="BB35" s="117"/>
      <c r="BC35" s="115" t="s">
        <v>33</v>
      </c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22" t="s">
        <v>34</v>
      </c>
      <c r="BQ35" s="123"/>
      <c r="BR35" s="124"/>
      <c r="BS35" s="15" t="str">
        <f>BS3</f>
        <v>COT 45gr EF SDR11</v>
      </c>
      <c r="BT35" s="37" t="str">
        <f>BT3</f>
        <v>COT 45gr OL</v>
      </c>
      <c r="BU35" s="36" t="str">
        <f>BU3</f>
        <v>COT 90gr OL</v>
      </c>
      <c r="BV35" s="123" t="str">
        <f>BV3</f>
        <v>COT 90gr EF SDR11</v>
      </c>
      <c r="BW35" s="123"/>
      <c r="BX35" s="124"/>
      <c r="BY35" s="122" t="s">
        <v>39</v>
      </c>
      <c r="BZ35" s="123"/>
      <c r="CA35" s="123"/>
      <c r="CB35" s="123"/>
      <c r="CC35" s="123"/>
      <c r="CD35" s="124"/>
      <c r="CE35" s="115" t="s">
        <v>40</v>
      </c>
      <c r="CF35" s="116"/>
      <c r="CG35" s="116"/>
      <c r="CH35" s="116"/>
      <c r="CI35" s="117"/>
      <c r="CJ35" s="43" t="s">
        <v>42</v>
      </c>
      <c r="CK35" s="43" t="s">
        <v>43</v>
      </c>
      <c r="CL35" s="43" t="s">
        <v>44</v>
      </c>
      <c r="CM35" s="43" t="s">
        <v>45</v>
      </c>
      <c r="CN35" s="43" t="s">
        <v>46</v>
      </c>
      <c r="CO35" s="43" t="s">
        <v>47</v>
      </c>
      <c r="CP35" s="154"/>
      <c r="CQ35" s="130"/>
      <c r="CR35" s="130"/>
      <c r="CS35" s="130"/>
      <c r="CT35" s="130"/>
      <c r="CU35" s="128"/>
      <c r="CV35" s="129"/>
      <c r="CW35" s="129"/>
      <c r="CX35" s="130"/>
      <c r="CY35" s="130"/>
      <c r="CZ35" s="130"/>
      <c r="DA35" s="130"/>
      <c r="DB35" s="131"/>
      <c r="DC35" s="12">
        <v>315</v>
      </c>
      <c r="DD35" s="12">
        <v>250</v>
      </c>
      <c r="DE35" s="12">
        <v>225</v>
      </c>
      <c r="DF35" s="12">
        <v>200</v>
      </c>
      <c r="DG35" s="12">
        <v>160</v>
      </c>
      <c r="DH35" s="16">
        <v>125</v>
      </c>
      <c r="DI35" s="16">
        <v>110</v>
      </c>
      <c r="DJ35" s="16">
        <v>90</v>
      </c>
      <c r="DK35" s="49">
        <v>63</v>
      </c>
      <c r="DL35" s="54">
        <v>315</v>
      </c>
      <c r="DM35" s="54">
        <v>250</v>
      </c>
      <c r="DN35" s="54">
        <v>200</v>
      </c>
      <c r="DO35" s="54">
        <v>160</v>
      </c>
      <c r="DP35" s="55">
        <v>125</v>
      </c>
      <c r="DQ35" s="55">
        <v>110</v>
      </c>
      <c r="DR35" s="55">
        <v>90</v>
      </c>
      <c r="DS35" s="56">
        <v>63</v>
      </c>
      <c r="DT35" s="128"/>
      <c r="DU35" s="147"/>
    </row>
    <row r="36" spans="1:126" ht="14.4" thickBot="1" x14ac:dyDescent="0.3">
      <c r="E36" s="114"/>
      <c r="F36" s="114"/>
      <c r="G36" s="118"/>
      <c r="H36" s="118"/>
      <c r="I36" s="118"/>
      <c r="J36" s="118"/>
      <c r="K36" s="118"/>
      <c r="L36" s="118"/>
      <c r="M36" s="118"/>
      <c r="N36" s="11"/>
      <c r="O36" s="11"/>
      <c r="P36" s="11"/>
      <c r="Q36" s="118"/>
      <c r="R36" s="114"/>
      <c r="S36" s="114"/>
      <c r="T36" s="114"/>
      <c r="U36" s="114"/>
      <c r="V36" s="4">
        <v>315</v>
      </c>
      <c r="W36" s="4">
        <v>250</v>
      </c>
      <c r="X36" s="4">
        <v>225</v>
      </c>
      <c r="Y36" s="4">
        <v>160</v>
      </c>
      <c r="Z36" s="4">
        <v>140</v>
      </c>
      <c r="AA36" s="3">
        <v>125</v>
      </c>
      <c r="AB36" s="3">
        <v>110</v>
      </c>
      <c r="AC36" s="3">
        <v>90</v>
      </c>
      <c r="AD36" s="6">
        <v>63</v>
      </c>
      <c r="AE36" s="4">
        <v>315</v>
      </c>
      <c r="AF36" s="4">
        <v>250</v>
      </c>
      <c r="AG36" s="4">
        <v>225</v>
      </c>
      <c r="AH36" s="17">
        <v>160</v>
      </c>
      <c r="AI36" s="17">
        <v>140</v>
      </c>
      <c r="AJ36" s="17">
        <v>125</v>
      </c>
      <c r="AK36" s="17">
        <v>90</v>
      </c>
      <c r="AL36" s="18">
        <v>63</v>
      </c>
      <c r="AM36" s="6" t="s">
        <v>52</v>
      </c>
      <c r="AN36" s="6" t="s">
        <v>53</v>
      </c>
      <c r="AO36" s="6" t="s">
        <v>54</v>
      </c>
      <c r="AP36" s="9">
        <v>110</v>
      </c>
      <c r="AQ36" s="9">
        <v>90</v>
      </c>
      <c r="AR36" s="9">
        <v>63</v>
      </c>
      <c r="AS36" s="9" t="str">
        <f>AS4</f>
        <v>125/63</v>
      </c>
      <c r="AT36" s="9" t="s">
        <v>56</v>
      </c>
      <c r="AU36" s="9" t="s">
        <v>57</v>
      </c>
      <c r="AV36" s="9" t="s">
        <v>58</v>
      </c>
      <c r="AW36" s="9" t="s">
        <v>59</v>
      </c>
      <c r="AX36" s="9" t="s">
        <v>60</v>
      </c>
      <c r="AY36" s="9" t="str">
        <f>AY4</f>
        <v>125/63</v>
      </c>
      <c r="AZ36" s="9" t="s">
        <v>59</v>
      </c>
      <c r="BA36" s="9" t="s">
        <v>61</v>
      </c>
      <c r="BB36" s="9" t="s">
        <v>62</v>
      </c>
      <c r="BC36" s="9" t="str">
        <f>BC4</f>
        <v>180/160</v>
      </c>
      <c r="BD36" s="9" t="str">
        <f>BD4</f>
        <v>160/140</v>
      </c>
      <c r="BE36" s="9" t="str">
        <f>BE4</f>
        <v>140/125</v>
      </c>
      <c r="BF36" s="9" t="s">
        <v>66</v>
      </c>
      <c r="BG36" s="9" t="s">
        <v>67</v>
      </c>
      <c r="BH36" s="9" t="s">
        <v>57</v>
      </c>
      <c r="BI36" s="9" t="s">
        <v>68</v>
      </c>
      <c r="BJ36" s="9" t="s">
        <v>69</v>
      </c>
      <c r="BK36" s="9" t="s">
        <v>70</v>
      </c>
      <c r="BL36" s="9" t="s">
        <v>71</v>
      </c>
      <c r="BM36" s="9" t="s">
        <v>72</v>
      </c>
      <c r="BN36" s="9" t="s">
        <v>73</v>
      </c>
      <c r="BO36" s="9" t="s">
        <v>74</v>
      </c>
      <c r="BP36" s="9" t="str">
        <f>BP4</f>
        <v>180/160</v>
      </c>
      <c r="BQ36" s="9" t="str">
        <f>BQ4</f>
        <v>110/63</v>
      </c>
      <c r="BR36" s="9" t="s">
        <v>62</v>
      </c>
      <c r="BS36" s="9">
        <v>90</v>
      </c>
      <c r="BT36" s="33" t="str">
        <f>BT4</f>
        <v>6 "</v>
      </c>
      <c r="BU36" s="5" t="s">
        <v>76</v>
      </c>
      <c r="BV36" s="7">
        <v>110</v>
      </c>
      <c r="BW36" s="9">
        <v>90</v>
      </c>
      <c r="BX36" s="9">
        <v>63</v>
      </c>
      <c r="BY36" s="32">
        <v>315</v>
      </c>
      <c r="BZ36" s="32">
        <v>250</v>
      </c>
      <c r="CA36" s="32">
        <f>CA4</f>
        <v>160</v>
      </c>
      <c r="CB36" s="32">
        <f>CB4</f>
        <v>140</v>
      </c>
      <c r="CC36" s="32">
        <f>CC4</f>
        <v>125</v>
      </c>
      <c r="CD36" s="32">
        <f>CD4</f>
        <v>63</v>
      </c>
      <c r="CE36" s="4">
        <v>110</v>
      </c>
      <c r="CF36" s="4">
        <f>CF4</f>
        <v>140</v>
      </c>
      <c r="CG36" s="4">
        <f>CG4</f>
        <v>160</v>
      </c>
      <c r="CH36" s="4">
        <f>CH4</f>
        <v>125</v>
      </c>
      <c r="CI36" s="6">
        <v>63</v>
      </c>
      <c r="CJ36" s="9" t="s">
        <v>77</v>
      </c>
      <c r="CK36" s="9" t="s">
        <v>78</v>
      </c>
      <c r="CL36" s="9" t="s">
        <v>79</v>
      </c>
      <c r="CM36" s="9" t="s">
        <v>80</v>
      </c>
      <c r="CN36" s="9" t="s">
        <v>81</v>
      </c>
      <c r="CO36" s="6" t="s">
        <v>49</v>
      </c>
      <c r="CP36" s="9">
        <v>500</v>
      </c>
      <c r="CQ36" s="32">
        <v>400</v>
      </c>
      <c r="CR36" s="32">
        <v>315</v>
      </c>
      <c r="CS36" s="32">
        <v>250</v>
      </c>
      <c r="CT36" s="32">
        <v>200</v>
      </c>
      <c r="CU36" s="40">
        <v>500</v>
      </c>
      <c r="CV36" s="34">
        <v>400</v>
      </c>
      <c r="CW36" s="34">
        <v>355</v>
      </c>
      <c r="CX36" s="33">
        <v>315</v>
      </c>
      <c r="CY36" s="9">
        <v>280</v>
      </c>
      <c r="CZ36" s="9">
        <v>250</v>
      </c>
      <c r="DA36" s="9">
        <v>225</v>
      </c>
      <c r="DB36" s="9">
        <v>200</v>
      </c>
      <c r="DC36" s="12" t="s">
        <v>77</v>
      </c>
      <c r="DD36" s="12" t="s">
        <v>78</v>
      </c>
      <c r="DE36" s="12" t="s">
        <v>79</v>
      </c>
      <c r="DF36" s="12" t="s">
        <v>79</v>
      </c>
      <c r="DG36" s="12" t="s">
        <v>80</v>
      </c>
      <c r="DH36" s="16" t="s">
        <v>81</v>
      </c>
      <c r="DI36" s="16" t="s">
        <v>81</v>
      </c>
      <c r="DJ36" s="16" t="s">
        <v>81</v>
      </c>
      <c r="DK36" s="49" t="s">
        <v>49</v>
      </c>
      <c r="DL36" s="54">
        <v>500</v>
      </c>
      <c r="DM36" s="54">
        <v>400</v>
      </c>
      <c r="DN36" s="54">
        <v>355</v>
      </c>
      <c r="DO36" s="54">
        <v>315</v>
      </c>
      <c r="DP36" s="55">
        <v>280</v>
      </c>
      <c r="DQ36" s="55">
        <v>250</v>
      </c>
      <c r="DR36" s="55">
        <v>225</v>
      </c>
      <c r="DS36" s="56">
        <v>200</v>
      </c>
      <c r="DT36" s="18" t="s">
        <v>82</v>
      </c>
      <c r="DU36" s="6" t="s">
        <v>83</v>
      </c>
    </row>
    <row r="37" spans="1:126" ht="14.4" thickBot="1" x14ac:dyDescent="0.3">
      <c r="A37" s="25" t="s">
        <v>141</v>
      </c>
      <c r="B37" s="26"/>
      <c r="C37" s="27"/>
      <c r="D37" s="27"/>
      <c r="E37" s="28">
        <f>E32</f>
        <v>71</v>
      </c>
      <c r="F37" s="28">
        <f t="shared" ref="F37:AZ37" si="37">F32</f>
        <v>0</v>
      </c>
      <c r="G37" s="28">
        <f t="shared" si="37"/>
        <v>466</v>
      </c>
      <c r="H37" s="28">
        <f>H32</f>
        <v>3263</v>
      </c>
      <c r="I37" s="28">
        <f t="shared" si="37"/>
        <v>584</v>
      </c>
      <c r="J37" s="28">
        <f t="shared" si="37"/>
        <v>0</v>
      </c>
      <c r="K37" s="28">
        <f t="shared" si="37"/>
        <v>0</v>
      </c>
      <c r="L37" s="28">
        <f t="shared" si="37"/>
        <v>0</v>
      </c>
      <c r="M37" s="28">
        <f t="shared" si="37"/>
        <v>0</v>
      </c>
      <c r="N37" s="28"/>
      <c r="O37" s="28">
        <f t="shared" si="37"/>
        <v>9</v>
      </c>
      <c r="P37" s="28"/>
      <c r="Q37" s="28">
        <f t="shared" si="37"/>
        <v>2</v>
      </c>
      <c r="R37" s="28">
        <f t="shared" si="37"/>
        <v>1762.5</v>
      </c>
      <c r="S37" s="28">
        <f t="shared" si="37"/>
        <v>57.5</v>
      </c>
      <c r="T37" s="28">
        <f t="shared" si="37"/>
        <v>49</v>
      </c>
      <c r="U37" s="28">
        <f t="shared" si="37"/>
        <v>2482.5</v>
      </c>
      <c r="V37" s="28">
        <f t="shared" si="37"/>
        <v>1</v>
      </c>
      <c r="W37" s="28">
        <f t="shared" si="37"/>
        <v>1</v>
      </c>
      <c r="X37" s="28">
        <f t="shared" si="37"/>
        <v>0</v>
      </c>
      <c r="Y37" s="28">
        <f>Y32</f>
        <v>1</v>
      </c>
      <c r="Z37" s="28">
        <f>Z32</f>
        <v>4</v>
      </c>
      <c r="AA37" s="28">
        <f>AA32</f>
        <v>1</v>
      </c>
      <c r="AB37" s="28">
        <f t="shared" si="37"/>
        <v>1</v>
      </c>
      <c r="AC37" s="28">
        <f t="shared" si="37"/>
        <v>0</v>
      </c>
      <c r="AD37" s="28">
        <f t="shared" si="37"/>
        <v>0</v>
      </c>
      <c r="AE37" s="28">
        <f t="shared" si="37"/>
        <v>0</v>
      </c>
      <c r="AF37" s="28">
        <f t="shared" si="37"/>
        <v>0</v>
      </c>
      <c r="AG37" s="28">
        <f t="shared" si="37"/>
        <v>0</v>
      </c>
      <c r="AH37" s="28">
        <f>AH32</f>
        <v>0</v>
      </c>
      <c r="AI37" s="28">
        <f t="shared" si="37"/>
        <v>8</v>
      </c>
      <c r="AJ37" s="28">
        <f>AJ32</f>
        <v>2</v>
      </c>
      <c r="AK37" s="28">
        <f t="shared" si="37"/>
        <v>0</v>
      </c>
      <c r="AL37" s="28">
        <f t="shared" si="37"/>
        <v>1</v>
      </c>
      <c r="AM37" s="28">
        <f t="shared" si="37"/>
        <v>0</v>
      </c>
      <c r="AN37" s="28">
        <f t="shared" si="37"/>
        <v>0</v>
      </c>
      <c r="AO37" s="28">
        <f t="shared" si="37"/>
        <v>0</v>
      </c>
      <c r="AP37" s="28">
        <f t="shared" si="37"/>
        <v>0</v>
      </c>
      <c r="AQ37" s="28">
        <f t="shared" si="37"/>
        <v>0</v>
      </c>
      <c r="AR37" s="28">
        <f t="shared" si="37"/>
        <v>0</v>
      </c>
      <c r="AS37" s="28">
        <f t="shared" si="37"/>
        <v>1</v>
      </c>
      <c r="AT37" s="28">
        <f t="shared" si="37"/>
        <v>0</v>
      </c>
      <c r="AU37" s="28">
        <f t="shared" si="37"/>
        <v>0</v>
      </c>
      <c r="AV37" s="28">
        <f t="shared" si="37"/>
        <v>0</v>
      </c>
      <c r="AW37" s="28">
        <f t="shared" si="37"/>
        <v>0</v>
      </c>
      <c r="AX37" s="28">
        <f t="shared" si="37"/>
        <v>0</v>
      </c>
      <c r="AY37" s="28">
        <f t="shared" si="37"/>
        <v>0</v>
      </c>
      <c r="AZ37" s="28">
        <f t="shared" si="37"/>
        <v>1</v>
      </c>
      <c r="BA37" s="28">
        <f t="shared" ref="BA37:DA37" si="38">BA32</f>
        <v>0</v>
      </c>
      <c r="BB37" s="28">
        <f t="shared" si="38"/>
        <v>0</v>
      </c>
      <c r="BC37" s="28">
        <f t="shared" si="38"/>
        <v>0</v>
      </c>
      <c r="BD37" s="28">
        <f t="shared" si="38"/>
        <v>1</v>
      </c>
      <c r="BE37" s="28">
        <f t="shared" si="38"/>
        <v>1</v>
      </c>
      <c r="BF37" s="28">
        <f t="shared" si="38"/>
        <v>0</v>
      </c>
      <c r="BG37" s="28">
        <f t="shared" si="38"/>
        <v>0</v>
      </c>
      <c r="BH37" s="28">
        <f t="shared" si="38"/>
        <v>0</v>
      </c>
      <c r="BI37" s="28">
        <f t="shared" si="38"/>
        <v>0</v>
      </c>
      <c r="BJ37" s="28">
        <f t="shared" si="38"/>
        <v>0</v>
      </c>
      <c r="BK37" s="28">
        <f t="shared" si="38"/>
        <v>1</v>
      </c>
      <c r="BL37" s="28">
        <f t="shared" si="38"/>
        <v>1</v>
      </c>
      <c r="BM37" s="28">
        <f t="shared" si="38"/>
        <v>0</v>
      </c>
      <c r="BN37" s="28">
        <f t="shared" si="38"/>
        <v>0</v>
      </c>
      <c r="BO37" s="28">
        <f t="shared" si="38"/>
        <v>0</v>
      </c>
      <c r="BP37" s="28">
        <f t="shared" si="38"/>
        <v>2</v>
      </c>
      <c r="BQ37" s="28">
        <f t="shared" si="38"/>
        <v>0</v>
      </c>
      <c r="BR37" s="28">
        <f t="shared" si="38"/>
        <v>0</v>
      </c>
      <c r="BS37" s="28">
        <f t="shared" si="38"/>
        <v>0</v>
      </c>
      <c r="BT37" s="28">
        <f>BT32</f>
        <v>10</v>
      </c>
      <c r="BU37" s="28">
        <f t="shared" si="38"/>
        <v>2</v>
      </c>
      <c r="BV37" s="28">
        <f t="shared" si="38"/>
        <v>8</v>
      </c>
      <c r="BW37" s="28">
        <f t="shared" si="38"/>
        <v>0</v>
      </c>
      <c r="BX37" s="28">
        <f t="shared" si="38"/>
        <v>1</v>
      </c>
      <c r="BY37" s="28">
        <f t="shared" si="38"/>
        <v>2</v>
      </c>
      <c r="BZ37" s="28">
        <f t="shared" si="38"/>
        <v>0</v>
      </c>
      <c r="CA37" s="28">
        <f t="shared" si="38"/>
        <v>2</v>
      </c>
      <c r="CB37" s="28">
        <f t="shared" si="38"/>
        <v>5</v>
      </c>
      <c r="CC37" s="28">
        <f>CC32</f>
        <v>0</v>
      </c>
      <c r="CD37" s="28">
        <f t="shared" si="38"/>
        <v>0</v>
      </c>
      <c r="CE37" s="28">
        <f t="shared" si="38"/>
        <v>0</v>
      </c>
      <c r="CF37" s="28">
        <f>CF32</f>
        <v>7</v>
      </c>
      <c r="CG37" s="28">
        <f>CG32</f>
        <v>3</v>
      </c>
      <c r="CH37" s="28">
        <f t="shared" si="38"/>
        <v>1</v>
      </c>
      <c r="CI37" s="28">
        <f t="shared" si="38"/>
        <v>1</v>
      </c>
      <c r="CJ37" s="28">
        <f t="shared" si="38"/>
        <v>0</v>
      </c>
      <c r="CK37" s="28">
        <f t="shared" si="38"/>
        <v>0</v>
      </c>
      <c r="CL37" s="28">
        <f t="shared" si="38"/>
        <v>0</v>
      </c>
      <c r="CM37" s="28">
        <f t="shared" si="38"/>
        <v>46.5</v>
      </c>
      <c r="CN37" s="28">
        <f t="shared" si="38"/>
        <v>0</v>
      </c>
      <c r="CO37" s="28">
        <f t="shared" si="38"/>
        <v>0</v>
      </c>
      <c r="CP37" s="28">
        <f t="shared" si="38"/>
        <v>0</v>
      </c>
      <c r="CQ37" s="28">
        <f t="shared" si="38"/>
        <v>0</v>
      </c>
      <c r="CR37" s="28">
        <f t="shared" si="38"/>
        <v>108</v>
      </c>
      <c r="CS37" s="28">
        <f t="shared" si="38"/>
        <v>0</v>
      </c>
      <c r="CT37" s="39">
        <f t="shared" si="38"/>
        <v>0</v>
      </c>
      <c r="CU37" s="28">
        <f t="shared" si="38"/>
        <v>0</v>
      </c>
      <c r="CV37" s="28">
        <f t="shared" si="38"/>
        <v>0</v>
      </c>
      <c r="CW37" s="28">
        <f t="shared" si="38"/>
        <v>0</v>
      </c>
      <c r="CX37" s="28">
        <f t="shared" si="38"/>
        <v>0</v>
      </c>
      <c r="CY37" s="28">
        <f t="shared" si="38"/>
        <v>118.5</v>
      </c>
      <c r="CZ37" s="28">
        <f t="shared" si="38"/>
        <v>0</v>
      </c>
      <c r="DA37" s="28">
        <f t="shared" si="38"/>
        <v>0</v>
      </c>
      <c r="DB37" s="41">
        <f t="shared" ref="DB37:DS37" si="39">DB32</f>
        <v>6.5</v>
      </c>
      <c r="DC37" s="28">
        <f t="shared" si="39"/>
        <v>0</v>
      </c>
      <c r="DD37" s="28">
        <f t="shared" si="39"/>
        <v>0</v>
      </c>
      <c r="DE37" s="28">
        <f t="shared" si="39"/>
        <v>0</v>
      </c>
      <c r="DF37" s="28">
        <f t="shared" si="39"/>
        <v>0</v>
      </c>
      <c r="DG37" s="28">
        <f t="shared" si="39"/>
        <v>6</v>
      </c>
      <c r="DH37" s="64">
        <f t="shared" si="39"/>
        <v>33.5</v>
      </c>
      <c r="DI37" s="28">
        <f t="shared" si="39"/>
        <v>0</v>
      </c>
      <c r="DJ37" s="28">
        <f t="shared" si="39"/>
        <v>0</v>
      </c>
      <c r="DK37" s="28">
        <f t="shared" si="39"/>
        <v>0</v>
      </c>
      <c r="DL37" s="28">
        <f t="shared" si="39"/>
        <v>0</v>
      </c>
      <c r="DM37" s="28">
        <f t="shared" si="39"/>
        <v>0</v>
      </c>
      <c r="DN37" s="28">
        <f t="shared" si="39"/>
        <v>0</v>
      </c>
      <c r="DO37" s="28">
        <f t="shared" si="39"/>
        <v>0</v>
      </c>
      <c r="DP37" s="28">
        <f t="shared" si="39"/>
        <v>0</v>
      </c>
      <c r="DQ37" s="28">
        <f t="shared" si="39"/>
        <v>0</v>
      </c>
      <c r="DR37" s="28">
        <f t="shared" si="39"/>
        <v>0</v>
      </c>
      <c r="DS37" s="28">
        <f t="shared" si="39"/>
        <v>0</v>
      </c>
      <c r="DT37" s="28">
        <f>DT32</f>
        <v>134</v>
      </c>
      <c r="DU37" s="41">
        <f>DU32</f>
        <v>6</v>
      </c>
    </row>
    <row r="39" spans="1:126" x14ac:dyDescent="0.25">
      <c r="A39" s="155" t="s">
        <v>142</v>
      </c>
      <c r="B39" s="155"/>
      <c r="C39" s="155"/>
      <c r="D39" s="155"/>
      <c r="E39" s="22"/>
      <c r="F39" s="22"/>
      <c r="G39" s="22"/>
      <c r="H39" s="22"/>
      <c r="I39" s="22"/>
      <c r="J39" s="23"/>
      <c r="K39" s="23"/>
      <c r="L39" s="23"/>
      <c r="M39" s="23"/>
      <c r="N39" s="23"/>
      <c r="O39" s="23"/>
      <c r="P39" s="23"/>
      <c r="Q39" s="23" t="s">
        <v>143</v>
      </c>
      <c r="R39" s="8">
        <f>ROUND(R37*0.8,0)</f>
        <v>1410</v>
      </c>
      <c r="S39" s="8">
        <f>ROUND(S37*0.8,0)</f>
        <v>46</v>
      </c>
      <c r="T39" s="8">
        <f>ROUND(T37*0.4,0)</f>
        <v>20</v>
      </c>
      <c r="U39" s="8">
        <f>ROUND(U37*0.6,0)</f>
        <v>1490</v>
      </c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</row>
    <row r="40" spans="1:126" x14ac:dyDescent="0.25">
      <c r="C40" s="1" t="s">
        <v>144</v>
      </c>
      <c r="D40" s="1"/>
      <c r="E40" s="62">
        <f>E37</f>
        <v>71</v>
      </c>
      <c r="F40" s="1" t="s">
        <v>145</v>
      </c>
      <c r="G40" s="1"/>
      <c r="H40" s="1"/>
      <c r="I40" s="1"/>
      <c r="J40" s="29"/>
    </row>
    <row r="41" spans="1:126" x14ac:dyDescent="0.25">
      <c r="C41" s="1" t="s">
        <v>146</v>
      </c>
      <c r="D41" s="1"/>
      <c r="E41" s="62">
        <f>F37</f>
        <v>0</v>
      </c>
      <c r="F41" s="1" t="s">
        <v>145</v>
      </c>
      <c r="G41" s="1"/>
      <c r="H41" s="1"/>
      <c r="I41" s="1"/>
      <c r="J41" s="29"/>
      <c r="Q41" s="21"/>
    </row>
    <row r="42" spans="1:126" x14ac:dyDescent="0.25">
      <c r="C42" s="1" t="s">
        <v>156</v>
      </c>
      <c r="D42" s="1"/>
      <c r="E42" s="62">
        <f>G37</f>
        <v>466</v>
      </c>
      <c r="F42" s="1" t="s">
        <v>145</v>
      </c>
      <c r="G42" s="1"/>
      <c r="H42" s="1"/>
      <c r="I42" s="1"/>
      <c r="J42" s="29"/>
    </row>
    <row r="43" spans="1:126" x14ac:dyDescent="0.25">
      <c r="C43" s="1" t="s">
        <v>147</v>
      </c>
      <c r="D43" s="1"/>
      <c r="E43" s="62">
        <f>H37</f>
        <v>3263</v>
      </c>
      <c r="F43" s="1" t="s">
        <v>145</v>
      </c>
      <c r="G43" s="1"/>
      <c r="H43" s="1"/>
      <c r="I43" s="1"/>
      <c r="J43" s="29"/>
    </row>
    <row r="44" spans="1:126" x14ac:dyDescent="0.25">
      <c r="C44" s="1" t="s">
        <v>148</v>
      </c>
      <c r="D44" s="1"/>
      <c r="E44" s="62">
        <f>I37</f>
        <v>584</v>
      </c>
      <c r="F44" s="1" t="s">
        <v>145</v>
      </c>
      <c r="G44" s="1"/>
      <c r="H44" s="1"/>
      <c r="I44" s="1"/>
      <c r="J44" s="29"/>
    </row>
    <row r="45" spans="1:126" x14ac:dyDescent="0.25">
      <c r="C45" s="1" t="s">
        <v>149</v>
      </c>
      <c r="D45" s="1"/>
      <c r="E45" s="62">
        <f>J37</f>
        <v>0</v>
      </c>
      <c r="F45" s="1" t="s">
        <v>145</v>
      </c>
      <c r="G45" s="1"/>
      <c r="H45" s="1"/>
      <c r="I45" s="1"/>
      <c r="J45" s="29"/>
    </row>
    <row r="46" spans="1:126" x14ac:dyDescent="0.25">
      <c r="C46" s="1" t="s">
        <v>150</v>
      </c>
      <c r="D46" s="1"/>
      <c r="E46" s="62">
        <f>K37</f>
        <v>0</v>
      </c>
      <c r="F46" s="1" t="s">
        <v>145</v>
      </c>
      <c r="G46" s="1"/>
      <c r="H46" s="1"/>
      <c r="I46" s="1"/>
      <c r="J46" s="29"/>
    </row>
    <row r="47" spans="1:126" x14ac:dyDescent="0.25">
      <c r="C47" s="1" t="s">
        <v>151</v>
      </c>
      <c r="D47" s="1"/>
      <c r="E47" s="62">
        <f>L37</f>
        <v>0</v>
      </c>
      <c r="F47" s="1" t="s">
        <v>145</v>
      </c>
      <c r="G47" s="1"/>
      <c r="H47" s="1"/>
      <c r="I47" s="1"/>
      <c r="J47" s="29"/>
    </row>
    <row r="48" spans="1:126" x14ac:dyDescent="0.25">
      <c r="C48" s="1" t="s">
        <v>152</v>
      </c>
      <c r="D48" s="1"/>
      <c r="E48" s="62">
        <f>M37</f>
        <v>0</v>
      </c>
      <c r="F48" s="1" t="s">
        <v>145</v>
      </c>
      <c r="G48" s="1"/>
      <c r="H48" s="1"/>
      <c r="I48" s="1"/>
      <c r="J48" s="29"/>
    </row>
    <row r="49" spans="3:123" x14ac:dyDescent="0.25">
      <c r="C49" s="1" t="s">
        <v>153</v>
      </c>
      <c r="D49" s="1"/>
      <c r="E49" s="62">
        <f>N32</f>
        <v>57</v>
      </c>
      <c r="F49" s="1" t="s">
        <v>145</v>
      </c>
      <c r="G49" s="1"/>
      <c r="H49" s="1"/>
      <c r="I49" s="1"/>
      <c r="J49" s="29"/>
    </row>
    <row r="50" spans="3:123" x14ac:dyDescent="0.25">
      <c r="C50" s="1" t="s">
        <v>154</v>
      </c>
      <c r="D50" s="1"/>
      <c r="E50" s="62">
        <f>O32</f>
        <v>9</v>
      </c>
      <c r="F50" s="1" t="s">
        <v>145</v>
      </c>
      <c r="G50" s="1"/>
      <c r="H50" s="1"/>
      <c r="I50" s="1"/>
      <c r="J50" s="29"/>
    </row>
    <row r="51" spans="3:123" ht="15.6" x14ac:dyDescent="0.25">
      <c r="C51" s="22" t="s">
        <v>155</v>
      </c>
      <c r="D51" s="22"/>
      <c r="E51" s="61">
        <f>SUM(E40:E50)</f>
        <v>4450</v>
      </c>
      <c r="F51" s="22" t="s">
        <v>145</v>
      </c>
      <c r="G51" s="22"/>
      <c r="H51" s="22"/>
      <c r="I51" s="22"/>
      <c r="J51" s="60"/>
      <c r="K51" s="23"/>
      <c r="L51" s="23"/>
      <c r="M51" s="23"/>
      <c r="N51" s="23"/>
      <c r="O51" s="23"/>
      <c r="P51" s="23"/>
      <c r="Q51" s="23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</row>
    <row r="52" spans="3:123" ht="15.6" x14ac:dyDescent="0.25"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</row>
    <row r="53" spans="3:123" x14ac:dyDescent="0.25">
      <c r="R53" s="19"/>
      <c r="S53" s="19"/>
      <c r="T53" s="19"/>
      <c r="U53" s="19"/>
      <c r="V53" s="19"/>
      <c r="W53" s="19"/>
      <c r="X53" s="19"/>
      <c r="Y53" s="19"/>
      <c r="Z53" s="19"/>
    </row>
    <row r="54" spans="3:123" x14ac:dyDescent="0.25"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3:123" x14ac:dyDescent="0.25">
      <c r="R55" s="19"/>
      <c r="S55" s="19"/>
      <c r="T55" s="19"/>
      <c r="U55" s="19"/>
      <c r="V55" s="19"/>
      <c r="W55" s="19"/>
      <c r="X55" s="19"/>
      <c r="Y55" s="19"/>
      <c r="Z55" s="19"/>
    </row>
    <row r="57" spans="3:123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9"/>
      <c r="S57" s="19"/>
      <c r="T57" s="19"/>
      <c r="U57" s="19"/>
      <c r="V57" s="19"/>
      <c r="W57" s="19"/>
      <c r="X57" s="19"/>
      <c r="Y57" s="19"/>
      <c r="Z57" s="19"/>
    </row>
    <row r="58" spans="3:123" x14ac:dyDescent="0.25">
      <c r="R58" s="1"/>
      <c r="S58" s="1"/>
      <c r="T58" s="1"/>
      <c r="U58" s="1"/>
      <c r="V58" s="1"/>
      <c r="W58" s="1"/>
      <c r="X58" s="1"/>
      <c r="Y58" s="1"/>
      <c r="Z58" s="1"/>
    </row>
    <row r="59" spans="3:123" x14ac:dyDescent="0.25"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2" spans="3:123" x14ac:dyDescent="0.25"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3:123" x14ac:dyDescent="0.25">
      <c r="E63" s="1"/>
      <c r="Q63" s="1"/>
    </row>
  </sheetData>
  <autoFilter ref="A5:DU32" xr:uid="{00000000-0009-0000-0000-000000000000}"/>
  <mergeCells count="82">
    <mergeCell ref="AS3:AW3"/>
    <mergeCell ref="BP3:BR3"/>
    <mergeCell ref="L3:L4"/>
    <mergeCell ref="DC34:DK34"/>
    <mergeCell ref="DL34:DS34"/>
    <mergeCell ref="BV3:BX3"/>
    <mergeCell ref="CJ34:CO34"/>
    <mergeCell ref="CJ2:CO2"/>
    <mergeCell ref="CH3:CI3"/>
    <mergeCell ref="CF3:CG3"/>
    <mergeCell ref="A39:D39"/>
    <mergeCell ref="AE3:AL3"/>
    <mergeCell ref="AE35:AL35"/>
    <mergeCell ref="AX3:BB3"/>
    <mergeCell ref="V3:AD3"/>
    <mergeCell ref="V35:AD35"/>
    <mergeCell ref="U35:U36"/>
    <mergeCell ref="T35:T36"/>
    <mergeCell ref="R35:R36"/>
    <mergeCell ref="S35:S36"/>
    <mergeCell ref="H35:H36"/>
    <mergeCell ref="I35:I36"/>
    <mergeCell ref="I3:I4"/>
    <mergeCell ref="N2:O3"/>
    <mergeCell ref="L35:L36"/>
    <mergeCell ref="D2:D4"/>
    <mergeCell ref="AA34:CI34"/>
    <mergeCell ref="M35:M36"/>
    <mergeCell ref="DT2:DU3"/>
    <mergeCell ref="AM35:AO35"/>
    <mergeCell ref="AP35:AR35"/>
    <mergeCell ref="BV35:BX35"/>
    <mergeCell ref="AS35:AW35"/>
    <mergeCell ref="CE35:CI35"/>
    <mergeCell ref="BP35:BR35"/>
    <mergeCell ref="BC35:BO35"/>
    <mergeCell ref="CU2:DB3"/>
    <mergeCell ref="AP3:AR3"/>
    <mergeCell ref="AM3:AO3"/>
    <mergeCell ref="AA2:CI2"/>
    <mergeCell ref="CP34:CT35"/>
    <mergeCell ref="CP2:CT3"/>
    <mergeCell ref="B2:B4"/>
    <mergeCell ref="A2:A4"/>
    <mergeCell ref="F3:F4"/>
    <mergeCell ref="G3:G4"/>
    <mergeCell ref="F35:F36"/>
    <mergeCell ref="C2:C4"/>
    <mergeCell ref="E34:M34"/>
    <mergeCell ref="E3:E4"/>
    <mergeCell ref="G35:G36"/>
    <mergeCell ref="DW2:DW4"/>
    <mergeCell ref="J3:J4"/>
    <mergeCell ref="S3:S4"/>
    <mergeCell ref="U3:U4"/>
    <mergeCell ref="R3:R4"/>
    <mergeCell ref="BY3:CD3"/>
    <mergeCell ref="BC3:BO3"/>
    <mergeCell ref="R2:U2"/>
    <mergeCell ref="T3:T4"/>
    <mergeCell ref="DC2:DK2"/>
    <mergeCell ref="M3:M4"/>
    <mergeCell ref="P2:Q3"/>
    <mergeCell ref="DL2:DS2"/>
    <mergeCell ref="DT34:DU35"/>
    <mergeCell ref="K35:K36"/>
    <mergeCell ref="A1:DU1"/>
    <mergeCell ref="E35:E36"/>
    <mergeCell ref="E2:M2"/>
    <mergeCell ref="K3:K4"/>
    <mergeCell ref="H3:H4"/>
    <mergeCell ref="A6:DU6"/>
    <mergeCell ref="A11:DU11"/>
    <mergeCell ref="A13:DU13"/>
    <mergeCell ref="A17:DU17"/>
    <mergeCell ref="BY35:CD35"/>
    <mergeCell ref="A28:DU28"/>
    <mergeCell ref="J35:J36"/>
    <mergeCell ref="CU34:DB35"/>
    <mergeCell ref="AX35:BB35"/>
    <mergeCell ref="Q35:Q36"/>
    <mergeCell ref="R34:U34"/>
  </mergeCells>
  <phoneticPr fontId="2" type="noConversion"/>
  <printOptions horizontalCentered="1"/>
  <pageMargins left="0.31496062992125984" right="0.31496062992125984" top="1.3385826771653544" bottom="0.74803149606299213" header="0.31496062992125984" footer="0.31496062992125984"/>
  <pageSetup paperSize="8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</dc:creator>
  <cp:keywords/>
  <dc:description/>
  <cp:lastModifiedBy>Ioan Ciobotaru</cp:lastModifiedBy>
  <cp:revision/>
  <cp:lastPrinted>2026-04-08T13:39:29Z</cp:lastPrinted>
  <dcterms:created xsi:type="dcterms:W3CDTF">2006-10-18T04:18:14Z</dcterms:created>
  <dcterms:modified xsi:type="dcterms:W3CDTF">2026-05-04T10:41:37Z</dcterms:modified>
  <cp:category/>
  <cp:contentStatus/>
</cp:coreProperties>
</file>